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240" windowHeight="8055" tabRatio="839" firstSheet="19" activeTab="31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2007" sheetId="41" r:id="rId21"/>
    <sheet name="2008" sheetId="42" r:id="rId22"/>
    <sheet name="2009" sheetId="43" r:id="rId23"/>
    <sheet name="2010" sheetId="44" r:id="rId24"/>
    <sheet name="2011" sheetId="45" r:id="rId25"/>
    <sheet name="2012" sheetId="46" r:id="rId26"/>
    <sheet name="2013" sheetId="47" r:id="rId27"/>
    <sheet name="2014" sheetId="48" r:id="rId28"/>
    <sheet name="2015" sheetId="49" r:id="rId29"/>
    <sheet name="2016" sheetId="50" r:id="rId30"/>
    <sheet name="2017" sheetId="51" r:id="rId31"/>
    <sheet name="REKAP TOTAL" sheetId="19" r:id="rId32"/>
  </sheets>
  <externalReferences>
    <externalReference r:id="rId33"/>
    <externalReference r:id="rId34"/>
  </externalReferences>
  <definedNames>
    <definedName name="_xlnm._FilterDatabase" localSheetId="2" hidden="1">'ALAT ANGKUT'!$A$16:$AG$39</definedName>
    <definedName name="_xlnm._FilterDatabase" localSheetId="1" hidden="1">'ALAT BESAR'!$A$16:$AB$36</definedName>
    <definedName name="_xlnm._FilterDatabase" localSheetId="7" hidden="1">'ALAT KEDOKTERAN'!$A$16:$AB$174</definedName>
    <definedName name="_xlnm._FilterDatabase" localSheetId="5" hidden="1">'ALAT RT'!$A$16:$AB$398</definedName>
    <definedName name="_xlnm._FilterDatabase" localSheetId="6" hidden="1">'ALAT STUDIO KOMNIKASI'!$A$17:$AB$70</definedName>
    <definedName name="_xlnm._FilterDatabase" localSheetId="16" hidden="1">'ASSET BUKU'!$A$16:$S$51</definedName>
    <definedName name="_xlnm._FilterDatabase" localSheetId="10" hidden="1">'BANGUNAN GEDUNG'!$A$16:$AM$74</definedName>
    <definedName name="_xlnm.Print_Area" localSheetId="20">'2007'!$B$1:$I$52</definedName>
    <definedName name="_xlnm.Print_Area" localSheetId="21">'2008'!$B$1:$I$52</definedName>
    <definedName name="_xlnm.Print_Area" localSheetId="22">'2009'!$B$1:$I$52</definedName>
    <definedName name="_xlnm.Print_Area" localSheetId="23">'2010'!$B$1:$I$52</definedName>
    <definedName name="_xlnm.Print_Area" localSheetId="24">'2011'!$B$1:$I$52</definedName>
    <definedName name="_xlnm.Print_Area" localSheetId="25">'2012'!$B$1:$I$52</definedName>
    <definedName name="_xlnm.Print_Area" localSheetId="26">'2013'!$B$1:$I$52</definedName>
    <definedName name="_xlnm.Print_Area" localSheetId="27">'2014'!$B$1:$I$52</definedName>
    <definedName name="_xlnm.Print_Area" localSheetId="28">'2015'!$B$1:$I$52</definedName>
    <definedName name="_xlnm.Print_Area" localSheetId="29">'2016'!$B$1:$I$52</definedName>
    <definedName name="_xlnm.Print_Area" localSheetId="30">'2017'!$B$1:$I$52</definedName>
    <definedName name="_xlnm.Print_Area" localSheetId="2">'ALAT ANGKUT'!$B$1:$W$70</definedName>
    <definedName name="_xlnm.Print_Area" localSheetId="3">'ALAT BENGKEL &amp; UKUR'!$B$1:$S$31</definedName>
    <definedName name="_xlnm.Print_Area" localSheetId="1">'ALAT BESAR'!$B$1:$S$42</definedName>
    <definedName name="_xlnm.Print_Area" localSheetId="9">'ALAT KEAMANAN'!$B$1:$S$70</definedName>
    <definedName name="_xlnm.Print_Area" localSheetId="7">'ALAT KEDOKTERAN'!$B$1:$S$185</definedName>
    <definedName name="_xlnm.Print_Area" localSheetId="8">'ALAT LABORATORIUM'!$B$1:$S$27</definedName>
    <definedName name="_xlnm.Print_Area" localSheetId="4">'ALAT PERTANIAN'!$A$1:$R$36</definedName>
    <definedName name="_xlnm.Print_Area" localSheetId="5">'ALAT RT'!$B$1:$S$411</definedName>
    <definedName name="_xlnm.Print_Area" localSheetId="6">'ALAT STUDIO KOMNIKASI'!$B$1:$S$83</definedName>
    <definedName name="_xlnm.Print_Area" localSheetId="16">'ASSET BUKU'!$B$1:$S$65</definedName>
    <definedName name="_xlnm.Print_Area" localSheetId="13">'BANGUNAN AIR, IRIGASI'!$A$1:$T$29</definedName>
    <definedName name="_xlnm.Print_Area" localSheetId="10">'BANGUNAN GEDUNG'!$B$1:$AD$77</definedName>
    <definedName name="_xlnm.Print_Area" localSheetId="11">'BANGUNAN MONUMEN'!$A$1:$W$23</definedName>
    <definedName name="_xlnm.Print_Area" localSheetId="17">'BARANG BERCORAK KESENIAN'!$A$1:$R$27</definedName>
    <definedName name="_xlnm.Print_Area" localSheetId="18">'HEWAN TERNAK &amp; TUMBUHAN'!$A$1:$R$28</definedName>
    <definedName name="_xlnm.Print_Area" localSheetId="14">INSTALASI!$B$1:$V$25</definedName>
    <definedName name="_xlnm.Print_Area" localSheetId="12">'JALAN &amp; JEMBATAN'!$B$1:$V$24</definedName>
    <definedName name="_xlnm.Print_Area" localSheetId="15">JARINGAN!$A$1:$T$28</definedName>
    <definedName name="_xlnm.Print_Area" localSheetId="19">'KONSTRUKSI DALAM PENGERJAAN'!$A$1:$S$26</definedName>
    <definedName name="_xlnm.Print_Area" localSheetId="31">'REKAP TOTAL'!$B$1:$I$52</definedName>
    <definedName name="_xlnm.Print_Area" localSheetId="0">TANAH!$A$1:$P$27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</definedNames>
  <calcPr calcId="124519"/>
</workbook>
</file>

<file path=xl/calcChain.xml><?xml version="1.0" encoding="utf-8"?>
<calcChain xmlns="http://schemas.openxmlformats.org/spreadsheetml/2006/main">
  <c r="O292" i="10"/>
  <c r="O293"/>
  <c r="O294"/>
  <c r="O295"/>
  <c r="O296"/>
  <c r="O291"/>
  <c r="P40" i="19" l="1"/>
  <c r="P39"/>
  <c r="P38"/>
  <c r="P37"/>
  <c r="P36"/>
  <c r="P35"/>
  <c r="P34"/>
  <c r="P33"/>
  <c r="P32"/>
  <c r="P31"/>
  <c r="P29"/>
  <c r="P26"/>
  <c r="P25"/>
  <c r="P24"/>
  <c r="P22"/>
  <c r="P16"/>
  <c r="P15"/>
  <c r="P11"/>
  <c r="P10"/>
  <c r="P9"/>
  <c r="O34"/>
  <c r="O33"/>
  <c r="N33"/>
  <c r="M33"/>
  <c r="L33"/>
  <c r="K33"/>
  <c r="J33"/>
  <c r="O30"/>
  <c r="N30"/>
  <c r="P30" s="1"/>
  <c r="M30"/>
  <c r="L30"/>
  <c r="K30"/>
  <c r="J30"/>
  <c r="O28"/>
  <c r="O27" s="1"/>
  <c r="N28"/>
  <c r="M28"/>
  <c r="L28"/>
  <c r="K28"/>
  <c r="J28"/>
  <c r="L27"/>
  <c r="K27"/>
  <c r="K41" s="1"/>
  <c r="O24"/>
  <c r="N24"/>
  <c r="N23" s="1"/>
  <c r="M24"/>
  <c r="M23" s="1"/>
  <c r="L24"/>
  <c r="K24"/>
  <c r="J24"/>
  <c r="J23" s="1"/>
  <c r="O23"/>
  <c r="P23" s="1"/>
  <c r="L23"/>
  <c r="K23"/>
  <c r="O21"/>
  <c r="N21"/>
  <c r="P21" s="1"/>
  <c r="M21"/>
  <c r="L21"/>
  <c r="K21"/>
  <c r="J21"/>
  <c r="O20"/>
  <c r="P20" s="1"/>
  <c r="N20"/>
  <c r="M20"/>
  <c r="L20"/>
  <c r="K20"/>
  <c r="J20"/>
  <c r="O19"/>
  <c r="N19"/>
  <c r="P19" s="1"/>
  <c r="M19"/>
  <c r="L19"/>
  <c r="K19"/>
  <c r="J19"/>
  <c r="O18"/>
  <c r="N18"/>
  <c r="M18"/>
  <c r="L18"/>
  <c r="K18"/>
  <c r="J18"/>
  <c r="M17"/>
  <c r="L17"/>
  <c r="K17"/>
  <c r="J17"/>
  <c r="O14"/>
  <c r="N14"/>
  <c r="P14" s="1"/>
  <c r="M14"/>
  <c r="L14"/>
  <c r="K14"/>
  <c r="J14"/>
  <c r="O13"/>
  <c r="N13"/>
  <c r="M13"/>
  <c r="L13"/>
  <c r="L12" s="1"/>
  <c r="K13"/>
  <c r="J13"/>
  <c r="K12"/>
  <c r="O9"/>
  <c r="N9"/>
  <c r="M9"/>
  <c r="L9"/>
  <c r="K9"/>
  <c r="J9"/>
  <c r="L41" l="1"/>
  <c r="P28"/>
  <c r="J12"/>
  <c r="J27"/>
  <c r="N27"/>
  <c r="P27" s="1"/>
  <c r="M12"/>
  <c r="M27"/>
  <c r="M41" s="1"/>
  <c r="P13"/>
  <c r="J41"/>
  <c r="AK31" i="12" l="1"/>
  <c r="AJ31"/>
  <c r="AL31" s="1"/>
  <c r="AM31" s="1"/>
  <c r="AG31"/>
  <c r="AF31"/>
  <c r="AH31" s="1"/>
  <c r="AI31" s="1"/>
  <c r="AB54" i="8"/>
  <c r="AA54"/>
  <c r="Z54"/>
  <c r="Y54"/>
  <c r="X54"/>
  <c r="W54"/>
  <c r="V54"/>
  <c r="U54"/>
  <c r="AB53"/>
  <c r="AA53"/>
  <c r="Z53"/>
  <c r="Y53"/>
  <c r="X53"/>
  <c r="W53"/>
  <c r="V53"/>
  <c r="U53"/>
  <c r="AB52"/>
  <c r="AA52"/>
  <c r="Z52"/>
  <c r="Y52"/>
  <c r="X52"/>
  <c r="W52"/>
  <c r="V52"/>
  <c r="U52"/>
  <c r="AB51"/>
  <c r="AA51"/>
  <c r="Z51"/>
  <c r="Y51"/>
  <c r="X51"/>
  <c r="W51"/>
  <c r="V51"/>
  <c r="U51"/>
  <c r="AB50"/>
  <c r="AA50"/>
  <c r="Z50"/>
  <c r="Y50"/>
  <c r="X50"/>
  <c r="W50"/>
  <c r="V50"/>
  <c r="U50"/>
  <c r="AB49"/>
  <c r="AA49"/>
  <c r="Z49"/>
  <c r="Y49"/>
  <c r="X49"/>
  <c r="W49"/>
  <c r="V49"/>
  <c r="U49"/>
  <c r="AB48"/>
  <c r="AA48"/>
  <c r="Z48"/>
  <c r="Y48"/>
  <c r="X48"/>
  <c r="W48"/>
  <c r="V48"/>
  <c r="U48"/>
  <c r="AB47"/>
  <c r="AA47"/>
  <c r="Z47"/>
  <c r="Y47"/>
  <c r="X47"/>
  <c r="W47"/>
  <c r="V47"/>
  <c r="U47"/>
  <c r="AB46"/>
  <c r="AA46"/>
  <c r="Z46"/>
  <c r="Y46"/>
  <c r="X46"/>
  <c r="W46"/>
  <c r="V46"/>
  <c r="U46"/>
  <c r="AB45"/>
  <c r="AA45"/>
  <c r="Z45"/>
  <c r="Y45"/>
  <c r="X45"/>
  <c r="W45"/>
  <c r="V45"/>
  <c r="U45"/>
  <c r="AB44"/>
  <c r="AA44"/>
  <c r="Z44"/>
  <c r="Y44"/>
  <c r="X44"/>
  <c r="W44"/>
  <c r="V44"/>
  <c r="U44"/>
  <c r="AB43"/>
  <c r="AA43"/>
  <c r="Z43"/>
  <c r="Y43"/>
  <c r="X43"/>
  <c r="W43"/>
  <c r="V43"/>
  <c r="U43"/>
  <c r="AB42"/>
  <c r="AA42"/>
  <c r="Z42"/>
  <c r="Y42"/>
  <c r="X42"/>
  <c r="W42"/>
  <c r="V42"/>
  <c r="U42"/>
  <c r="AB41"/>
  <c r="AA41"/>
  <c r="Z41"/>
  <c r="Y41"/>
  <c r="X41"/>
  <c r="W41"/>
  <c r="V41"/>
  <c r="U41"/>
  <c r="AB40"/>
  <c r="AA40"/>
  <c r="Z40"/>
  <c r="Y40"/>
  <c r="X40"/>
  <c r="W40"/>
  <c r="V40"/>
  <c r="U40"/>
  <c r="AB39"/>
  <c r="AA39"/>
  <c r="Z39"/>
  <c r="Y39"/>
  <c r="X39"/>
  <c r="W39"/>
  <c r="V39"/>
  <c r="U39"/>
  <c r="AB38"/>
  <c r="AA38"/>
  <c r="Z38"/>
  <c r="Y38"/>
  <c r="X38"/>
  <c r="W38"/>
  <c r="V38"/>
  <c r="U38"/>
  <c r="AB37"/>
  <c r="AA37"/>
  <c r="Z37"/>
  <c r="Y37"/>
  <c r="X37"/>
  <c r="W37"/>
  <c r="V37"/>
  <c r="U37"/>
  <c r="AB36"/>
  <c r="AA36"/>
  <c r="Z36"/>
  <c r="Y36"/>
  <c r="X36"/>
  <c r="W36"/>
  <c r="V36"/>
  <c r="U36"/>
  <c r="AB24"/>
  <c r="AA24"/>
  <c r="Z24"/>
  <c r="Y24"/>
  <c r="X24"/>
  <c r="W24"/>
  <c r="V24"/>
  <c r="U24"/>
  <c r="Z21"/>
  <c r="Y21"/>
  <c r="V21"/>
  <c r="U21"/>
  <c r="W21" s="1"/>
  <c r="X21" s="1"/>
  <c r="Z110" i="10"/>
  <c r="Y110"/>
  <c r="V110"/>
  <c r="U110"/>
  <c r="AC42"/>
  <c r="AC43"/>
  <c r="AC83"/>
  <c r="AC99"/>
  <c r="AC108"/>
  <c r="AC154"/>
  <c r="AC201"/>
  <c r="AC202"/>
  <c r="AC203"/>
  <c r="AC204"/>
  <c r="AC247"/>
  <c r="AC297"/>
  <c r="AC330"/>
  <c r="AC378"/>
  <c r="AC379"/>
  <c r="AC380"/>
  <c r="AC381"/>
  <c r="Z375"/>
  <c r="Y375"/>
  <c r="Z374"/>
  <c r="Y374"/>
  <c r="Z373"/>
  <c r="Y373"/>
  <c r="Z372"/>
  <c r="Y372"/>
  <c r="Z371"/>
  <c r="Y371"/>
  <c r="Z370"/>
  <c r="Y370"/>
  <c r="Z369"/>
  <c r="Y369"/>
  <c r="Z368"/>
  <c r="Y368"/>
  <c r="Z365"/>
  <c r="Y365"/>
  <c r="Z364"/>
  <c r="Y364"/>
  <c r="Z363"/>
  <c r="Y363"/>
  <c r="Z362"/>
  <c r="Y362"/>
  <c r="Z361"/>
  <c r="Y361"/>
  <c r="Z360"/>
  <c r="Y360"/>
  <c r="Z359"/>
  <c r="Y359"/>
  <c r="Z358"/>
  <c r="Y358"/>
  <c r="Z357"/>
  <c r="Y357"/>
  <c r="Z356"/>
  <c r="Y356"/>
  <c r="Z355"/>
  <c r="Y355"/>
  <c r="Z354"/>
  <c r="Y354"/>
  <c r="AA354" s="1"/>
  <c r="AB354" s="1"/>
  <c r="Z353"/>
  <c r="Y353"/>
  <c r="Z352"/>
  <c r="Y352"/>
  <c r="Z350"/>
  <c r="Y350"/>
  <c r="Z349"/>
  <c r="Y349"/>
  <c r="Z348"/>
  <c r="Y348"/>
  <c r="Z346"/>
  <c r="Y346"/>
  <c r="AA346" s="1"/>
  <c r="Z345"/>
  <c r="Y345"/>
  <c r="Z344"/>
  <c r="Y344"/>
  <c r="AA344" s="1"/>
  <c r="AB344" s="1"/>
  <c r="Z343"/>
  <c r="Y343"/>
  <c r="Z341"/>
  <c r="Y341"/>
  <c r="Z340"/>
  <c r="Y340"/>
  <c r="Z338"/>
  <c r="Y338"/>
  <c r="Z336"/>
  <c r="Y336"/>
  <c r="Z335"/>
  <c r="Y335"/>
  <c r="Z334"/>
  <c r="Y334"/>
  <c r="Z333"/>
  <c r="Y333"/>
  <c r="Z332"/>
  <c r="Y332"/>
  <c r="Z329"/>
  <c r="Y329"/>
  <c r="V329"/>
  <c r="U329"/>
  <c r="Z327"/>
  <c r="Y327"/>
  <c r="V327"/>
  <c r="U327"/>
  <c r="Z326"/>
  <c r="Y326"/>
  <c r="V326"/>
  <c r="U326"/>
  <c r="Z325"/>
  <c r="Y325"/>
  <c r="V325"/>
  <c r="U325"/>
  <c r="Z324"/>
  <c r="Y324"/>
  <c r="V324"/>
  <c r="U324"/>
  <c r="Z323"/>
  <c r="Y323"/>
  <c r="V323"/>
  <c r="U323"/>
  <c r="Z322"/>
  <c r="Y322"/>
  <c r="V322"/>
  <c r="U322"/>
  <c r="Z321"/>
  <c r="Y321"/>
  <c r="V321"/>
  <c r="U321"/>
  <c r="Z320"/>
  <c r="Y320"/>
  <c r="V320"/>
  <c r="U320"/>
  <c r="Z319"/>
  <c r="Y319"/>
  <c r="V319"/>
  <c r="U319"/>
  <c r="Z318"/>
  <c r="Y318"/>
  <c r="V318"/>
  <c r="U318"/>
  <c r="Z317"/>
  <c r="Y317"/>
  <c r="V317"/>
  <c r="U317"/>
  <c r="Z316"/>
  <c r="Y316"/>
  <c r="V316"/>
  <c r="U316"/>
  <c r="Z315"/>
  <c r="Y315"/>
  <c r="V315"/>
  <c r="U315"/>
  <c r="Z314"/>
  <c r="Y314"/>
  <c r="V314"/>
  <c r="U314"/>
  <c r="Z313"/>
  <c r="Y313"/>
  <c r="V313"/>
  <c r="U313"/>
  <c r="Z312"/>
  <c r="Y312"/>
  <c r="V312"/>
  <c r="U312"/>
  <c r="Z311"/>
  <c r="Y311"/>
  <c r="V311"/>
  <c r="U311"/>
  <c r="Z310"/>
  <c r="Y310"/>
  <c r="V310"/>
  <c r="U310"/>
  <c r="Z309"/>
  <c r="Y309"/>
  <c r="V309"/>
  <c r="U309"/>
  <c r="Z308"/>
  <c r="Y308"/>
  <c r="V308"/>
  <c r="U308"/>
  <c r="Z307"/>
  <c r="Y307"/>
  <c r="V307"/>
  <c r="U307"/>
  <c r="Z306"/>
  <c r="Y306"/>
  <c r="V306"/>
  <c r="U306"/>
  <c r="Z305"/>
  <c r="Y305"/>
  <c r="V305"/>
  <c r="U305"/>
  <c r="Z304"/>
  <c r="Y304"/>
  <c r="V304"/>
  <c r="U304"/>
  <c r="Z303"/>
  <c r="Y303"/>
  <c r="V303"/>
  <c r="U303"/>
  <c r="Z302"/>
  <c r="Y302"/>
  <c r="V302"/>
  <c r="U302"/>
  <c r="Z301"/>
  <c r="Y301"/>
  <c r="V301"/>
  <c r="U301"/>
  <c r="Z300"/>
  <c r="Y300"/>
  <c r="V300"/>
  <c r="U300"/>
  <c r="Z299"/>
  <c r="Y299"/>
  <c r="V299"/>
  <c r="U299"/>
  <c r="Z296"/>
  <c r="Y296"/>
  <c r="V296"/>
  <c r="U296"/>
  <c r="Z295"/>
  <c r="Y295"/>
  <c r="V295"/>
  <c r="U295"/>
  <c r="Z294"/>
  <c r="Y294"/>
  <c r="V294"/>
  <c r="U294"/>
  <c r="Z293"/>
  <c r="Y293"/>
  <c r="V293"/>
  <c r="U293"/>
  <c r="Z292"/>
  <c r="Y292"/>
  <c r="V292"/>
  <c r="U292"/>
  <c r="Z290"/>
  <c r="Y290"/>
  <c r="V290"/>
  <c r="U290"/>
  <c r="Z289"/>
  <c r="Y289"/>
  <c r="V289"/>
  <c r="U289"/>
  <c r="Z288"/>
  <c r="Y288"/>
  <c r="V288"/>
  <c r="U288"/>
  <c r="Z287"/>
  <c r="Y287"/>
  <c r="V287"/>
  <c r="U287"/>
  <c r="Z286"/>
  <c r="Y286"/>
  <c r="V286"/>
  <c r="U286"/>
  <c r="Z285"/>
  <c r="Y285"/>
  <c r="V285"/>
  <c r="U285"/>
  <c r="Z284"/>
  <c r="Y284"/>
  <c r="V284"/>
  <c r="U284"/>
  <c r="Z283"/>
  <c r="Y283"/>
  <c r="V283"/>
  <c r="U283"/>
  <c r="Z282"/>
  <c r="Y282"/>
  <c r="V282"/>
  <c r="U282"/>
  <c r="Z281"/>
  <c r="Y281"/>
  <c r="V281"/>
  <c r="U281"/>
  <c r="Z280"/>
  <c r="Y280"/>
  <c r="V280"/>
  <c r="U280"/>
  <c r="Z279"/>
  <c r="Y279"/>
  <c r="V279"/>
  <c r="U279"/>
  <c r="Z278"/>
  <c r="Y278"/>
  <c r="V278"/>
  <c r="U278"/>
  <c r="Z277"/>
  <c r="Y277"/>
  <c r="V277"/>
  <c r="U277"/>
  <c r="Z276"/>
  <c r="Y276"/>
  <c r="V276"/>
  <c r="U276"/>
  <c r="Z274"/>
  <c r="Y274"/>
  <c r="V274"/>
  <c r="U274"/>
  <c r="Z273"/>
  <c r="Y273"/>
  <c r="V273"/>
  <c r="U273"/>
  <c r="Z272"/>
  <c r="Y272"/>
  <c r="V272"/>
  <c r="U272"/>
  <c r="Z270"/>
  <c r="Y270"/>
  <c r="V270"/>
  <c r="U270"/>
  <c r="Z269"/>
  <c r="Y269"/>
  <c r="V269"/>
  <c r="U269"/>
  <c r="Z268"/>
  <c r="Y268"/>
  <c r="V268"/>
  <c r="U268"/>
  <c r="Z267"/>
  <c r="Y267"/>
  <c r="V267"/>
  <c r="U267"/>
  <c r="Z266"/>
  <c r="Y266"/>
  <c r="V266"/>
  <c r="U266"/>
  <c r="Z265"/>
  <c r="Y265"/>
  <c r="V265"/>
  <c r="U265"/>
  <c r="Z264"/>
  <c r="Y264"/>
  <c r="V264"/>
  <c r="U264"/>
  <c r="Z263"/>
  <c r="Y263"/>
  <c r="V263"/>
  <c r="U263"/>
  <c r="Z262"/>
  <c r="Y262"/>
  <c r="V262"/>
  <c r="U262"/>
  <c r="Z261"/>
  <c r="Y261"/>
  <c r="V261"/>
  <c r="U261"/>
  <c r="Z260"/>
  <c r="Y260"/>
  <c r="V260"/>
  <c r="U260"/>
  <c r="Z259"/>
  <c r="Y259"/>
  <c r="V259"/>
  <c r="U259"/>
  <c r="Z258"/>
  <c r="Y258"/>
  <c r="V258"/>
  <c r="U258"/>
  <c r="Z257"/>
  <c r="Y257"/>
  <c r="V257"/>
  <c r="U257"/>
  <c r="Z256"/>
  <c r="Y256"/>
  <c r="V256"/>
  <c r="U256"/>
  <c r="Z255"/>
  <c r="Y255"/>
  <c r="V255"/>
  <c r="U255"/>
  <c r="Z254"/>
  <c r="Y254"/>
  <c r="V254"/>
  <c r="U254"/>
  <c r="Z251"/>
  <c r="Y251"/>
  <c r="V251"/>
  <c r="U251"/>
  <c r="Z250"/>
  <c r="Y250"/>
  <c r="V250"/>
  <c r="U250"/>
  <c r="Z249"/>
  <c r="Y249"/>
  <c r="V249"/>
  <c r="U249"/>
  <c r="Z243"/>
  <c r="Y243"/>
  <c r="V243"/>
  <c r="U243"/>
  <c r="Z241"/>
  <c r="Y241"/>
  <c r="V241"/>
  <c r="U241"/>
  <c r="Z240"/>
  <c r="Y240"/>
  <c r="V240"/>
  <c r="U240"/>
  <c r="Z239"/>
  <c r="Y239"/>
  <c r="V239"/>
  <c r="U239"/>
  <c r="Z238"/>
  <c r="Y238"/>
  <c r="V238"/>
  <c r="U238"/>
  <c r="Z237"/>
  <c r="Y237"/>
  <c r="V237"/>
  <c r="U237"/>
  <c r="Z236"/>
  <c r="Y236"/>
  <c r="V236"/>
  <c r="U236"/>
  <c r="Z235"/>
  <c r="Y235"/>
  <c r="V235"/>
  <c r="U235"/>
  <c r="Z234"/>
  <c r="Y234"/>
  <c r="V234"/>
  <c r="U234"/>
  <c r="Z233"/>
  <c r="Y233"/>
  <c r="V233"/>
  <c r="U233"/>
  <c r="Z232"/>
  <c r="Y232"/>
  <c r="V232"/>
  <c r="U232"/>
  <c r="Z231"/>
  <c r="Y231"/>
  <c r="V231"/>
  <c r="U231"/>
  <c r="Z230"/>
  <c r="Y230"/>
  <c r="V230"/>
  <c r="U230"/>
  <c r="Z229"/>
  <c r="Y229"/>
  <c r="V229"/>
  <c r="U229"/>
  <c r="Z228"/>
  <c r="Y228"/>
  <c r="V228"/>
  <c r="U228"/>
  <c r="Z227"/>
  <c r="Y227"/>
  <c r="V227"/>
  <c r="U227"/>
  <c r="Z226"/>
  <c r="Y226"/>
  <c r="V226"/>
  <c r="U226"/>
  <c r="Z225"/>
  <c r="Y225"/>
  <c r="V225"/>
  <c r="U225"/>
  <c r="Z224"/>
  <c r="Y224"/>
  <c r="V224"/>
  <c r="U224"/>
  <c r="Z223"/>
  <c r="Y223"/>
  <c r="V223"/>
  <c r="U223"/>
  <c r="Z222"/>
  <c r="Y222"/>
  <c r="AA222" s="1"/>
  <c r="AB222" s="1"/>
  <c r="V222"/>
  <c r="U222"/>
  <c r="Z221"/>
  <c r="Y221"/>
  <c r="AA221" s="1"/>
  <c r="V221"/>
  <c r="U221"/>
  <c r="Z220"/>
  <c r="Y220"/>
  <c r="AA220" s="1"/>
  <c r="AB220" s="1"/>
  <c r="V220"/>
  <c r="U220"/>
  <c r="Z219"/>
  <c r="Y219"/>
  <c r="AA219" s="1"/>
  <c r="V219"/>
  <c r="U219"/>
  <c r="Z218"/>
  <c r="Y218"/>
  <c r="AA218" s="1"/>
  <c r="AB218" s="1"/>
  <c r="V218"/>
  <c r="U218"/>
  <c r="Z217"/>
  <c r="Y217"/>
  <c r="AA217" s="1"/>
  <c r="V217"/>
  <c r="U217"/>
  <c r="Z216"/>
  <c r="Y216"/>
  <c r="AA216" s="1"/>
  <c r="AB216" s="1"/>
  <c r="V216"/>
  <c r="U216"/>
  <c r="Z215"/>
  <c r="Y215"/>
  <c r="AA215" s="1"/>
  <c r="V215"/>
  <c r="U215"/>
  <c r="Z214"/>
  <c r="Y214"/>
  <c r="AA214" s="1"/>
  <c r="AB214" s="1"/>
  <c r="V214"/>
  <c r="U214"/>
  <c r="Z213"/>
  <c r="Y213"/>
  <c r="AA213" s="1"/>
  <c r="V213"/>
  <c r="U213"/>
  <c r="Z212"/>
  <c r="Y212"/>
  <c r="AA212" s="1"/>
  <c r="AB212" s="1"/>
  <c r="V212"/>
  <c r="U212"/>
  <c r="Z211"/>
  <c r="Y211"/>
  <c r="AA211" s="1"/>
  <c r="V211"/>
  <c r="U211"/>
  <c r="Z210"/>
  <c r="Y210"/>
  <c r="AA210" s="1"/>
  <c r="AB210" s="1"/>
  <c r="V210"/>
  <c r="U210"/>
  <c r="Z209"/>
  <c r="Y209"/>
  <c r="AA209" s="1"/>
  <c r="V209"/>
  <c r="U209"/>
  <c r="Z208"/>
  <c r="Y208"/>
  <c r="AA208" s="1"/>
  <c r="AB208" s="1"/>
  <c r="V208"/>
  <c r="U208"/>
  <c r="Z207"/>
  <c r="Y207"/>
  <c r="AA207" s="1"/>
  <c r="V207"/>
  <c r="U207"/>
  <c r="Z206"/>
  <c r="Y206"/>
  <c r="AA206" s="1"/>
  <c r="AB206" s="1"/>
  <c r="V206"/>
  <c r="U206"/>
  <c r="Z200"/>
  <c r="Y200"/>
  <c r="AA200" s="1"/>
  <c r="AB200" s="1"/>
  <c r="V200"/>
  <c r="U200"/>
  <c r="Z199"/>
  <c r="Y199"/>
  <c r="AA199" s="1"/>
  <c r="AB199" s="1"/>
  <c r="V199"/>
  <c r="U199"/>
  <c r="Z198"/>
  <c r="Y198"/>
  <c r="V198"/>
  <c r="U198"/>
  <c r="Z197"/>
  <c r="Y197"/>
  <c r="V197"/>
  <c r="U197"/>
  <c r="Z196"/>
  <c r="Y196"/>
  <c r="V196"/>
  <c r="U196"/>
  <c r="Z195"/>
  <c r="Y195"/>
  <c r="V195"/>
  <c r="U195"/>
  <c r="Z194"/>
  <c r="Y194"/>
  <c r="V194"/>
  <c r="U194"/>
  <c r="Z193"/>
  <c r="Y193"/>
  <c r="V193"/>
  <c r="U193"/>
  <c r="Z192"/>
  <c r="Y192"/>
  <c r="AA192" s="1"/>
  <c r="AB192" s="1"/>
  <c r="V192"/>
  <c r="U192"/>
  <c r="Z191"/>
  <c r="Y191"/>
  <c r="AA191" s="1"/>
  <c r="AB191" s="1"/>
  <c r="V191"/>
  <c r="U191"/>
  <c r="Z190"/>
  <c r="Y190"/>
  <c r="V190"/>
  <c r="U190"/>
  <c r="Z188"/>
  <c r="Y188"/>
  <c r="V188"/>
  <c r="U188"/>
  <c r="W188" s="1"/>
  <c r="X188" s="1"/>
  <c r="Z187"/>
  <c r="Y187"/>
  <c r="V187"/>
  <c r="U187"/>
  <c r="Z185"/>
  <c r="Y185"/>
  <c r="V185"/>
  <c r="U185"/>
  <c r="Z184"/>
  <c r="Y184"/>
  <c r="V184"/>
  <c r="U184"/>
  <c r="Z183"/>
  <c r="Y183"/>
  <c r="V183"/>
  <c r="U183"/>
  <c r="Z182"/>
  <c r="Y182"/>
  <c r="V182"/>
  <c r="U182"/>
  <c r="Z181"/>
  <c r="Y181"/>
  <c r="V181"/>
  <c r="U181"/>
  <c r="Z180"/>
  <c r="Y180"/>
  <c r="V180"/>
  <c r="U180"/>
  <c r="Z179"/>
  <c r="Y179"/>
  <c r="V179"/>
  <c r="U179"/>
  <c r="Z178"/>
  <c r="Y178"/>
  <c r="V178"/>
  <c r="U178"/>
  <c r="Z177"/>
  <c r="Y177"/>
  <c r="V177"/>
  <c r="U177"/>
  <c r="Z176"/>
  <c r="Y176"/>
  <c r="V176"/>
  <c r="U176"/>
  <c r="Z175"/>
  <c r="Y175"/>
  <c r="V175"/>
  <c r="U175"/>
  <c r="Z174"/>
  <c r="Y174"/>
  <c r="V174"/>
  <c r="U174"/>
  <c r="Z173"/>
  <c r="Y173"/>
  <c r="V173"/>
  <c r="U173"/>
  <c r="Z172"/>
  <c r="Y172"/>
  <c r="V172"/>
  <c r="U172"/>
  <c r="Z171"/>
  <c r="Y171"/>
  <c r="V171"/>
  <c r="U171"/>
  <c r="Z170"/>
  <c r="Y170"/>
  <c r="V170"/>
  <c r="U170"/>
  <c r="Z169"/>
  <c r="Y169"/>
  <c r="V169"/>
  <c r="U169"/>
  <c r="Z168"/>
  <c r="Y168"/>
  <c r="V168"/>
  <c r="U168"/>
  <c r="Z167"/>
  <c r="Y167"/>
  <c r="V167"/>
  <c r="U167"/>
  <c r="Z159"/>
  <c r="Y159"/>
  <c r="V159"/>
  <c r="U159"/>
  <c r="Z158"/>
  <c r="Y158"/>
  <c r="V158"/>
  <c r="U158"/>
  <c r="Z156"/>
  <c r="Y156"/>
  <c r="V156"/>
  <c r="U156"/>
  <c r="Z153"/>
  <c r="Y153"/>
  <c r="V153"/>
  <c r="U153"/>
  <c r="Z151"/>
  <c r="Y151"/>
  <c r="V151"/>
  <c r="U151"/>
  <c r="Z149"/>
  <c r="Y149"/>
  <c r="V149"/>
  <c r="U149"/>
  <c r="Z148"/>
  <c r="Y148"/>
  <c r="V148"/>
  <c r="U148"/>
  <c r="Z147"/>
  <c r="Y147"/>
  <c r="V147"/>
  <c r="U147"/>
  <c r="Z146"/>
  <c r="Y146"/>
  <c r="V146"/>
  <c r="U146"/>
  <c r="Z145"/>
  <c r="Y145"/>
  <c r="V145"/>
  <c r="U145"/>
  <c r="Z144"/>
  <c r="Y144"/>
  <c r="V144"/>
  <c r="U144"/>
  <c r="Z143"/>
  <c r="Y143"/>
  <c r="V143"/>
  <c r="U143"/>
  <c r="Z142"/>
  <c r="Y142"/>
  <c r="V142"/>
  <c r="U142"/>
  <c r="Z141"/>
  <c r="Y141"/>
  <c r="V141"/>
  <c r="U141"/>
  <c r="Z140"/>
  <c r="Y140"/>
  <c r="V140"/>
  <c r="U140"/>
  <c r="Z139"/>
  <c r="Y139"/>
  <c r="V139"/>
  <c r="U139"/>
  <c r="Z138"/>
  <c r="Y138"/>
  <c r="V138"/>
  <c r="U138"/>
  <c r="Z137"/>
  <c r="Y137"/>
  <c r="V137"/>
  <c r="U137"/>
  <c r="Z136"/>
  <c r="Y136"/>
  <c r="V136"/>
  <c r="U136"/>
  <c r="Z135"/>
  <c r="Y135"/>
  <c r="V135"/>
  <c r="U135"/>
  <c r="Z134"/>
  <c r="Y134"/>
  <c r="V134"/>
  <c r="U134"/>
  <c r="Z133"/>
  <c r="Y133"/>
  <c r="V133"/>
  <c r="U133"/>
  <c r="Z132"/>
  <c r="Y132"/>
  <c r="V132"/>
  <c r="U132"/>
  <c r="Z131"/>
  <c r="Y131"/>
  <c r="V131"/>
  <c r="U131"/>
  <c r="Z130"/>
  <c r="Y130"/>
  <c r="V130"/>
  <c r="U130"/>
  <c r="Z129"/>
  <c r="Y129"/>
  <c r="V129"/>
  <c r="U129"/>
  <c r="Z128"/>
  <c r="Y128"/>
  <c r="V128"/>
  <c r="U128"/>
  <c r="Z127"/>
  <c r="Y127"/>
  <c r="V127"/>
  <c r="U127"/>
  <c r="Z126"/>
  <c r="Y126"/>
  <c r="V126"/>
  <c r="U126"/>
  <c r="Z125"/>
  <c r="Y125"/>
  <c r="V125"/>
  <c r="U125"/>
  <c r="Z124"/>
  <c r="Y124"/>
  <c r="V124"/>
  <c r="U124"/>
  <c r="Z123"/>
  <c r="Y123"/>
  <c r="V123"/>
  <c r="U123"/>
  <c r="Z122"/>
  <c r="Y122"/>
  <c r="V122"/>
  <c r="U122"/>
  <c r="Z121"/>
  <c r="Y121"/>
  <c r="V121"/>
  <c r="U121"/>
  <c r="Z120"/>
  <c r="Y120"/>
  <c r="V120"/>
  <c r="U120"/>
  <c r="Z119"/>
  <c r="Y119"/>
  <c r="V119"/>
  <c r="U119"/>
  <c r="Z115"/>
  <c r="Y115"/>
  <c r="V115"/>
  <c r="U115"/>
  <c r="Z114"/>
  <c r="Y114"/>
  <c r="V114"/>
  <c r="U114"/>
  <c r="Z113"/>
  <c r="Y113"/>
  <c r="V113"/>
  <c r="U113"/>
  <c r="Z117"/>
  <c r="Y117"/>
  <c r="V117"/>
  <c r="U117"/>
  <c r="Z78"/>
  <c r="Y78"/>
  <c r="V78"/>
  <c r="U78"/>
  <c r="Z77"/>
  <c r="Y77"/>
  <c r="V77"/>
  <c r="U77"/>
  <c r="Z76"/>
  <c r="Y76"/>
  <c r="V76"/>
  <c r="U76"/>
  <c r="Z75"/>
  <c r="Y75"/>
  <c r="V75"/>
  <c r="U75"/>
  <c r="Z74"/>
  <c r="Y74"/>
  <c r="V74"/>
  <c r="U74"/>
  <c r="Z73"/>
  <c r="Y73"/>
  <c r="V73"/>
  <c r="U73"/>
  <c r="Z72"/>
  <c r="Y72"/>
  <c r="V72"/>
  <c r="U72"/>
  <c r="Z71"/>
  <c r="Y71"/>
  <c r="V71"/>
  <c r="U71"/>
  <c r="Z70"/>
  <c r="Y70"/>
  <c r="V70"/>
  <c r="U70"/>
  <c r="Z69"/>
  <c r="Y69"/>
  <c r="V69"/>
  <c r="U69"/>
  <c r="Z68"/>
  <c r="Y68"/>
  <c r="V68"/>
  <c r="U68"/>
  <c r="Z67"/>
  <c r="Y67"/>
  <c r="V67"/>
  <c r="U67"/>
  <c r="Z66"/>
  <c r="Y66"/>
  <c r="V66"/>
  <c r="U66"/>
  <c r="Z65"/>
  <c r="Y65"/>
  <c r="V65"/>
  <c r="U65"/>
  <c r="Z64"/>
  <c r="Y64"/>
  <c r="V64"/>
  <c r="U64"/>
  <c r="Z63"/>
  <c r="Y63"/>
  <c r="V63"/>
  <c r="U63"/>
  <c r="Z62"/>
  <c r="Y62"/>
  <c r="V62"/>
  <c r="U62"/>
  <c r="Z61"/>
  <c r="Y61"/>
  <c r="V61"/>
  <c r="U61"/>
  <c r="Z60"/>
  <c r="Y60"/>
  <c r="V60"/>
  <c r="U60"/>
  <c r="Z59"/>
  <c r="Y59"/>
  <c r="V59"/>
  <c r="U59"/>
  <c r="Z58"/>
  <c r="Y58"/>
  <c r="V58"/>
  <c r="U58"/>
  <c r="Z57"/>
  <c r="Y57"/>
  <c r="V57"/>
  <c r="U57"/>
  <c r="Z56"/>
  <c r="Y56"/>
  <c r="V56"/>
  <c r="U56"/>
  <c r="Z55"/>
  <c r="Y55"/>
  <c r="V55"/>
  <c r="U55"/>
  <c r="W191" l="1"/>
  <c r="X191" s="1"/>
  <c r="W194"/>
  <c r="X194" s="1"/>
  <c r="W196"/>
  <c r="X196" s="1"/>
  <c r="W199"/>
  <c r="X199" s="1"/>
  <c r="W58"/>
  <c r="X58" s="1"/>
  <c r="W193"/>
  <c r="X193" s="1"/>
  <c r="W195"/>
  <c r="X195" s="1"/>
  <c r="W197"/>
  <c r="X197" s="1"/>
  <c r="W55"/>
  <c r="X55" s="1"/>
  <c r="W56"/>
  <c r="X56" s="1"/>
  <c r="W57"/>
  <c r="X57" s="1"/>
  <c r="W59"/>
  <c r="X59" s="1"/>
  <c r="W60"/>
  <c r="X60" s="1"/>
  <c r="W61"/>
  <c r="X61" s="1"/>
  <c r="W62"/>
  <c r="X62" s="1"/>
  <c r="W63"/>
  <c r="X63" s="1"/>
  <c r="W64"/>
  <c r="X64" s="1"/>
  <c r="W65"/>
  <c r="X65" s="1"/>
  <c r="W66"/>
  <c r="X66" s="1"/>
  <c r="W67"/>
  <c r="X67" s="1"/>
  <c r="W68"/>
  <c r="X68" s="1"/>
  <c r="W69"/>
  <c r="X69" s="1"/>
  <c r="W70"/>
  <c r="X70" s="1"/>
  <c r="W71"/>
  <c r="X71" s="1"/>
  <c r="W72"/>
  <c r="X72" s="1"/>
  <c r="W73"/>
  <c r="X73" s="1"/>
  <c r="W74"/>
  <c r="X74" s="1"/>
  <c r="W75"/>
  <c r="X75" s="1"/>
  <c r="W76"/>
  <c r="X76" s="1"/>
  <c r="W77"/>
  <c r="X77" s="1"/>
  <c r="W78"/>
  <c r="X78" s="1"/>
  <c r="W117"/>
  <c r="X117" s="1"/>
  <c r="W113"/>
  <c r="X113" s="1"/>
  <c r="W115"/>
  <c r="X115" s="1"/>
  <c r="W119"/>
  <c r="X119" s="1"/>
  <c r="W120"/>
  <c r="X120" s="1"/>
  <c r="W121"/>
  <c r="X121" s="1"/>
  <c r="W122"/>
  <c r="X122" s="1"/>
  <c r="W123"/>
  <c r="X123" s="1"/>
  <c r="W124"/>
  <c r="X124" s="1"/>
  <c r="W125"/>
  <c r="X125" s="1"/>
  <c r="W126"/>
  <c r="X126" s="1"/>
  <c r="W127"/>
  <c r="X127" s="1"/>
  <c r="W128"/>
  <c r="X128" s="1"/>
  <c r="W129"/>
  <c r="X129" s="1"/>
  <c r="W130"/>
  <c r="X130" s="1"/>
  <c r="W131"/>
  <c r="X131" s="1"/>
  <c r="W132"/>
  <c r="X132" s="1"/>
  <c r="W133"/>
  <c r="X133" s="1"/>
  <c r="W134"/>
  <c r="X134" s="1"/>
  <c r="W135"/>
  <c r="X135" s="1"/>
  <c r="W136"/>
  <c r="X136" s="1"/>
  <c r="W137"/>
  <c r="X137" s="1"/>
  <c r="W138"/>
  <c r="X138" s="1"/>
  <c r="W139"/>
  <c r="X139" s="1"/>
  <c r="W140"/>
  <c r="X140" s="1"/>
  <c r="W141"/>
  <c r="X141" s="1"/>
  <c r="W142"/>
  <c r="X142" s="1"/>
  <c r="W143"/>
  <c r="X143" s="1"/>
  <c r="W144"/>
  <c r="X144" s="1"/>
  <c r="W145"/>
  <c r="X145" s="1"/>
  <c r="W146"/>
  <c r="X146" s="1"/>
  <c r="W147"/>
  <c r="X147" s="1"/>
  <c r="W148"/>
  <c r="X148" s="1"/>
  <c r="W149"/>
  <c r="X149" s="1"/>
  <c r="W151"/>
  <c r="X151" s="1"/>
  <c r="W153"/>
  <c r="X153" s="1"/>
  <c r="W156"/>
  <c r="X156" s="1"/>
  <c r="W158"/>
  <c r="X158" s="1"/>
  <c r="W159"/>
  <c r="X159" s="1"/>
  <c r="W167"/>
  <c r="X167" s="1"/>
  <c r="W168"/>
  <c r="X168" s="1"/>
  <c r="W169"/>
  <c r="X169" s="1"/>
  <c r="W170"/>
  <c r="X170" s="1"/>
  <c r="W171"/>
  <c r="X171" s="1"/>
  <c r="W172"/>
  <c r="X172" s="1"/>
  <c r="W173"/>
  <c r="X173" s="1"/>
  <c r="W174"/>
  <c r="X174" s="1"/>
  <c r="W175"/>
  <c r="X175" s="1"/>
  <c r="W176"/>
  <c r="X176" s="1"/>
  <c r="W177"/>
  <c r="X177" s="1"/>
  <c r="W178"/>
  <c r="X178" s="1"/>
  <c r="W179"/>
  <c r="X179" s="1"/>
  <c r="W180"/>
  <c r="X180" s="1"/>
  <c r="W181"/>
  <c r="X181" s="1"/>
  <c r="W182"/>
  <c r="X182" s="1"/>
  <c r="W183"/>
  <c r="X183" s="1"/>
  <c r="W184"/>
  <c r="X184" s="1"/>
  <c r="W185"/>
  <c r="X185" s="1"/>
  <c r="W187"/>
  <c r="X187" s="1"/>
  <c r="AA197"/>
  <c r="AB197" s="1"/>
  <c r="AA198"/>
  <c r="W249"/>
  <c r="X249" s="1"/>
  <c r="W251"/>
  <c r="X251" s="1"/>
  <c r="W255"/>
  <c r="X255" s="1"/>
  <c r="W257"/>
  <c r="X257" s="1"/>
  <c r="W259"/>
  <c r="X259" s="1"/>
  <c r="W261"/>
  <c r="X261" s="1"/>
  <c r="W263"/>
  <c r="X263" s="1"/>
  <c r="W265"/>
  <c r="X265" s="1"/>
  <c r="W267"/>
  <c r="X267" s="1"/>
  <c r="W269"/>
  <c r="X269" s="1"/>
  <c r="W272"/>
  <c r="X272" s="1"/>
  <c r="W274"/>
  <c r="X274" s="1"/>
  <c r="W277"/>
  <c r="X277" s="1"/>
  <c r="W279"/>
  <c r="X279" s="1"/>
  <c r="W281"/>
  <c r="X281" s="1"/>
  <c r="W283"/>
  <c r="X283" s="1"/>
  <c r="W285"/>
  <c r="X285" s="1"/>
  <c r="W287"/>
  <c r="X287" s="1"/>
  <c r="W293"/>
  <c r="X293" s="1"/>
  <c r="W295"/>
  <c r="X295" s="1"/>
  <c r="W303"/>
  <c r="X303" s="1"/>
  <c r="W305"/>
  <c r="X305" s="1"/>
  <c r="W307"/>
  <c r="X307" s="1"/>
  <c r="W309"/>
  <c r="X309" s="1"/>
  <c r="W311"/>
  <c r="X311" s="1"/>
  <c r="W313"/>
  <c r="X313" s="1"/>
  <c r="W315"/>
  <c r="X315" s="1"/>
  <c r="W317"/>
  <c r="X317" s="1"/>
  <c r="W319"/>
  <c r="X319" s="1"/>
  <c r="W321"/>
  <c r="X321" s="1"/>
  <c r="W323"/>
  <c r="X323" s="1"/>
  <c r="W325"/>
  <c r="X325" s="1"/>
  <c r="W327"/>
  <c r="X327" s="1"/>
  <c r="AA332"/>
  <c r="AB332" s="1"/>
  <c r="AC332" s="1"/>
  <c r="AA336"/>
  <c r="AB336" s="1"/>
  <c r="AC336" s="1"/>
  <c r="AA117"/>
  <c r="AA114"/>
  <c r="AB114" s="1"/>
  <c r="AC114" s="1"/>
  <c r="AA190"/>
  <c r="AA243"/>
  <c r="AB243" s="1"/>
  <c r="AC243" s="1"/>
  <c r="AA250"/>
  <c r="AB250" s="1"/>
  <c r="AA254"/>
  <c r="AB254" s="1"/>
  <c r="AA256"/>
  <c r="AA258"/>
  <c r="AB258" s="1"/>
  <c r="AA260"/>
  <c r="AB260" s="1"/>
  <c r="AA262"/>
  <c r="AB262" s="1"/>
  <c r="AA264"/>
  <c r="AA266"/>
  <c r="AB266" s="1"/>
  <c r="AA268"/>
  <c r="AB268" s="1"/>
  <c r="AA270"/>
  <c r="AB270" s="1"/>
  <c r="AA273"/>
  <c r="AA276"/>
  <c r="AB276" s="1"/>
  <c r="AA278"/>
  <c r="AB278" s="1"/>
  <c r="AA280"/>
  <c r="AB280" s="1"/>
  <c r="AC280" s="1"/>
  <c r="AA282"/>
  <c r="AB282" s="1"/>
  <c r="AA284"/>
  <c r="AB284" s="1"/>
  <c r="AA286"/>
  <c r="AB286" s="1"/>
  <c r="AA292"/>
  <c r="AB292" s="1"/>
  <c r="AC292" s="1"/>
  <c r="AA294"/>
  <c r="AA296"/>
  <c r="AB296" s="1"/>
  <c r="AC296" s="1"/>
  <c r="AA304"/>
  <c r="AB304" s="1"/>
  <c r="AA306"/>
  <c r="AB306" s="1"/>
  <c r="AC306" s="1"/>
  <c r="AA308"/>
  <c r="AA310"/>
  <c r="AB310" s="1"/>
  <c r="AC310" s="1"/>
  <c r="AA312"/>
  <c r="AB312" s="1"/>
  <c r="AA314"/>
  <c r="AB314" s="1"/>
  <c r="AC314" s="1"/>
  <c r="AA316"/>
  <c r="AA318"/>
  <c r="AB318" s="1"/>
  <c r="AC318" s="1"/>
  <c r="AA320"/>
  <c r="AB320" s="1"/>
  <c r="AA322"/>
  <c r="AB322" s="1"/>
  <c r="AC322" s="1"/>
  <c r="AA324"/>
  <c r="AA326"/>
  <c r="AB326" s="1"/>
  <c r="AC326" s="1"/>
  <c r="AA329"/>
  <c r="AB329" s="1"/>
  <c r="AA119"/>
  <c r="AB119" s="1"/>
  <c r="AA121"/>
  <c r="AA123"/>
  <c r="AB123" s="1"/>
  <c r="AC123" s="1"/>
  <c r="AA125"/>
  <c r="AB125" s="1"/>
  <c r="AC125" s="1"/>
  <c r="AA127"/>
  <c r="AB127" s="1"/>
  <c r="AC127" s="1"/>
  <c r="AA129"/>
  <c r="AA131"/>
  <c r="AB131" s="1"/>
  <c r="AC131" s="1"/>
  <c r="AA133"/>
  <c r="AA136"/>
  <c r="AB136" s="1"/>
  <c r="AC136" s="1"/>
  <c r="AA138"/>
  <c r="AA140"/>
  <c r="AB140" s="1"/>
  <c r="AC140" s="1"/>
  <c r="AA142"/>
  <c r="AB142" s="1"/>
  <c r="AC142" s="1"/>
  <c r="AA143"/>
  <c r="AB143" s="1"/>
  <c r="AC143" s="1"/>
  <c r="AA145"/>
  <c r="AA147"/>
  <c r="AB147" s="1"/>
  <c r="AC147" s="1"/>
  <c r="AA149"/>
  <c r="AB149" s="1"/>
  <c r="AA153"/>
  <c r="AB153" s="1"/>
  <c r="AA159"/>
  <c r="AA168"/>
  <c r="AB168" s="1"/>
  <c r="AA170"/>
  <c r="AB170" s="1"/>
  <c r="AA172"/>
  <c r="AB172" s="1"/>
  <c r="AA174"/>
  <c r="AB174" s="1"/>
  <c r="AA176"/>
  <c r="AB176" s="1"/>
  <c r="AA178"/>
  <c r="AB178" s="1"/>
  <c r="AA180"/>
  <c r="AB180" s="1"/>
  <c r="AA182"/>
  <c r="AB182" s="1"/>
  <c r="AA184"/>
  <c r="AB184" s="1"/>
  <c r="AA187"/>
  <c r="AB187" s="1"/>
  <c r="W192"/>
  <c r="X192" s="1"/>
  <c r="AA196"/>
  <c r="W290"/>
  <c r="X290" s="1"/>
  <c r="W301"/>
  <c r="X301" s="1"/>
  <c r="AA55"/>
  <c r="AB55" s="1"/>
  <c r="AA56"/>
  <c r="AA57"/>
  <c r="AB57" s="1"/>
  <c r="AA58"/>
  <c r="AA59"/>
  <c r="AB59" s="1"/>
  <c r="AA60"/>
  <c r="AA61"/>
  <c r="AB61" s="1"/>
  <c r="AA62"/>
  <c r="AB62" s="1"/>
  <c r="AC62" s="1"/>
  <c r="AA63"/>
  <c r="AB63" s="1"/>
  <c r="AA64"/>
  <c r="AA65"/>
  <c r="AB65" s="1"/>
  <c r="AA66"/>
  <c r="AB66" s="1"/>
  <c r="AC66" s="1"/>
  <c r="AA67"/>
  <c r="AB67" s="1"/>
  <c r="AA68"/>
  <c r="AA69"/>
  <c r="AB69" s="1"/>
  <c r="AA70"/>
  <c r="AB70" s="1"/>
  <c r="AC70" s="1"/>
  <c r="AA71"/>
  <c r="AB71" s="1"/>
  <c r="AA72"/>
  <c r="AA73"/>
  <c r="AB73" s="1"/>
  <c r="AA74"/>
  <c r="AA75"/>
  <c r="AB75" s="1"/>
  <c r="AA76"/>
  <c r="AA77"/>
  <c r="AB77" s="1"/>
  <c r="AA78"/>
  <c r="AB78" s="1"/>
  <c r="AC78" s="1"/>
  <c r="W190"/>
  <c r="X190" s="1"/>
  <c r="AA193"/>
  <c r="AB193" s="1"/>
  <c r="AA194"/>
  <c r="AB194" s="1"/>
  <c r="AC194" s="1"/>
  <c r="W198"/>
  <c r="X198" s="1"/>
  <c r="AA335"/>
  <c r="AB335" s="1"/>
  <c r="AA362"/>
  <c r="AB362" s="1"/>
  <c r="AA364"/>
  <c r="AA372"/>
  <c r="AB372" s="1"/>
  <c r="AC372" s="1"/>
  <c r="AA374"/>
  <c r="AB374" s="1"/>
  <c r="AA115"/>
  <c r="AA120"/>
  <c r="AB120" s="1"/>
  <c r="AC120" s="1"/>
  <c r="AA122"/>
  <c r="AA124"/>
  <c r="AB124" s="1"/>
  <c r="AC124" s="1"/>
  <c r="AA126"/>
  <c r="AA128"/>
  <c r="AB128" s="1"/>
  <c r="AC128" s="1"/>
  <c r="AA130"/>
  <c r="AB130" s="1"/>
  <c r="AA132"/>
  <c r="AB132" s="1"/>
  <c r="AC132" s="1"/>
  <c r="AA134"/>
  <c r="AA135"/>
  <c r="AB135" s="1"/>
  <c r="AC135" s="1"/>
  <c r="AA137"/>
  <c r="AB137" s="1"/>
  <c r="AC137" s="1"/>
  <c r="AA139"/>
  <c r="AB139" s="1"/>
  <c r="AC139" s="1"/>
  <c r="AA141"/>
  <c r="AA144"/>
  <c r="AB144" s="1"/>
  <c r="AC144" s="1"/>
  <c r="AA146"/>
  <c r="AB146" s="1"/>
  <c r="AC146" s="1"/>
  <c r="AA148"/>
  <c r="AB148" s="1"/>
  <c r="AA151"/>
  <c r="AA156"/>
  <c r="AB156" s="1"/>
  <c r="AA158"/>
  <c r="AB158" s="1"/>
  <c r="AA167"/>
  <c r="AB167" s="1"/>
  <c r="AC167" s="1"/>
  <c r="AA169"/>
  <c r="AA171"/>
  <c r="AB171" s="1"/>
  <c r="AC171" s="1"/>
  <c r="AA173"/>
  <c r="AA175"/>
  <c r="AB175" s="1"/>
  <c r="AC175" s="1"/>
  <c r="AA177"/>
  <c r="AA179"/>
  <c r="AB179" s="1"/>
  <c r="AC179" s="1"/>
  <c r="AA181"/>
  <c r="AB181" s="1"/>
  <c r="AC181" s="1"/>
  <c r="AA183"/>
  <c r="AB183" s="1"/>
  <c r="AC183" s="1"/>
  <c r="AA185"/>
  <c r="AA195"/>
  <c r="AB195" s="1"/>
  <c r="W200"/>
  <c r="X200" s="1"/>
  <c r="W302"/>
  <c r="X302" s="1"/>
  <c r="AA188"/>
  <c r="AA356"/>
  <c r="AB356" s="1"/>
  <c r="AA113"/>
  <c r="AB113" s="1"/>
  <c r="AC113" s="1"/>
  <c r="W250"/>
  <c r="X250" s="1"/>
  <c r="AA251"/>
  <c r="AB251" s="1"/>
  <c r="W256"/>
  <c r="X256" s="1"/>
  <c r="AA257"/>
  <c r="AB257" s="1"/>
  <c r="W260"/>
  <c r="X260" s="1"/>
  <c r="AA261"/>
  <c r="AB261" s="1"/>
  <c r="W264"/>
  <c r="X264" s="1"/>
  <c r="AA265"/>
  <c r="AB265" s="1"/>
  <c r="W268"/>
  <c r="X268" s="1"/>
  <c r="AA269"/>
  <c r="AB269" s="1"/>
  <c r="W273"/>
  <c r="X273" s="1"/>
  <c r="AA274"/>
  <c r="AB274" s="1"/>
  <c r="W278"/>
  <c r="X278" s="1"/>
  <c r="AA279"/>
  <c r="AB279" s="1"/>
  <c r="W282"/>
  <c r="X282" s="1"/>
  <c r="AA283"/>
  <c r="AB283" s="1"/>
  <c r="W286"/>
  <c r="X286" s="1"/>
  <c r="W292"/>
  <c r="X292" s="1"/>
  <c r="AA293"/>
  <c r="W296"/>
  <c r="X296" s="1"/>
  <c r="W299"/>
  <c r="X299" s="1"/>
  <c r="W300"/>
  <c r="X300" s="1"/>
  <c r="W304"/>
  <c r="X304" s="1"/>
  <c r="AA305"/>
  <c r="AB305" s="1"/>
  <c r="AC305" s="1"/>
  <c r="W308"/>
  <c r="X308" s="1"/>
  <c r="AA309"/>
  <c r="AB309" s="1"/>
  <c r="AC309" s="1"/>
  <c r="W312"/>
  <c r="X312" s="1"/>
  <c r="AA313"/>
  <c r="AB313" s="1"/>
  <c r="AC313" s="1"/>
  <c r="W316"/>
  <c r="X316" s="1"/>
  <c r="AA317"/>
  <c r="AB317" s="1"/>
  <c r="AC317" s="1"/>
  <c r="W320"/>
  <c r="X320" s="1"/>
  <c r="AA321"/>
  <c r="AB321" s="1"/>
  <c r="AC321" s="1"/>
  <c r="W324"/>
  <c r="X324" s="1"/>
  <c r="AA325"/>
  <c r="AB325" s="1"/>
  <c r="AC325" s="1"/>
  <c r="W329"/>
  <c r="X329" s="1"/>
  <c r="AA333"/>
  <c r="AB333" s="1"/>
  <c r="AC333" s="1"/>
  <c r="AA358"/>
  <c r="AB358" s="1"/>
  <c r="AC358" s="1"/>
  <c r="AA360"/>
  <c r="AB360" s="1"/>
  <c r="AC360" s="1"/>
  <c r="AB346"/>
  <c r="AC346" s="1"/>
  <c r="W114"/>
  <c r="X114" s="1"/>
  <c r="W243"/>
  <c r="X243" s="1"/>
  <c r="AA249"/>
  <c r="AB249" s="1"/>
  <c r="W254"/>
  <c r="X254" s="1"/>
  <c r="AA255"/>
  <c r="AB255" s="1"/>
  <c r="W258"/>
  <c r="X258" s="1"/>
  <c r="AA259"/>
  <c r="AB259" s="1"/>
  <c r="W262"/>
  <c r="X262" s="1"/>
  <c r="AA263"/>
  <c r="AB263" s="1"/>
  <c r="W266"/>
  <c r="X266" s="1"/>
  <c r="AA267"/>
  <c r="AB267" s="1"/>
  <c r="W270"/>
  <c r="X270" s="1"/>
  <c r="AA272"/>
  <c r="AB272" s="1"/>
  <c r="AC272" s="1"/>
  <c r="W276"/>
  <c r="X276" s="1"/>
  <c r="AA277"/>
  <c r="AB277" s="1"/>
  <c r="W280"/>
  <c r="X280" s="1"/>
  <c r="AA281"/>
  <c r="AB281" s="1"/>
  <c r="W284"/>
  <c r="X284" s="1"/>
  <c r="AA285"/>
  <c r="AB285" s="1"/>
  <c r="W288"/>
  <c r="X288" s="1"/>
  <c r="W289"/>
  <c r="X289" s="1"/>
  <c r="W294"/>
  <c r="X294" s="1"/>
  <c r="AA295"/>
  <c r="AB295" s="1"/>
  <c r="AC295" s="1"/>
  <c r="AA303"/>
  <c r="AB303" s="1"/>
  <c r="AC303" s="1"/>
  <c r="W306"/>
  <c r="X306" s="1"/>
  <c r="AA307"/>
  <c r="W310"/>
  <c r="X310" s="1"/>
  <c r="AA311"/>
  <c r="AB311" s="1"/>
  <c r="AC311" s="1"/>
  <c r="W314"/>
  <c r="X314" s="1"/>
  <c r="AA315"/>
  <c r="AB315" s="1"/>
  <c r="AC315" s="1"/>
  <c r="W318"/>
  <c r="X318" s="1"/>
  <c r="AA319"/>
  <c r="AB319" s="1"/>
  <c r="AC319" s="1"/>
  <c r="W322"/>
  <c r="X322" s="1"/>
  <c r="AA323"/>
  <c r="W326"/>
  <c r="X326" s="1"/>
  <c r="AA327"/>
  <c r="AB327" s="1"/>
  <c r="AC327" s="1"/>
  <c r="AA334"/>
  <c r="AA349"/>
  <c r="AB349" s="1"/>
  <c r="AA352"/>
  <c r="AB352" s="1"/>
  <c r="AC352" s="1"/>
  <c r="AA368"/>
  <c r="AB368" s="1"/>
  <c r="AA370"/>
  <c r="AB115"/>
  <c r="AC115" s="1"/>
  <c r="AB121"/>
  <c r="AC121" s="1"/>
  <c r="AB122"/>
  <c r="AC122" s="1"/>
  <c r="AB126"/>
  <c r="AC126" s="1"/>
  <c r="AB129"/>
  <c r="AC129" s="1"/>
  <c r="AB133"/>
  <c r="AB134"/>
  <c r="AC134" s="1"/>
  <c r="AB138"/>
  <c r="AC138" s="1"/>
  <c r="AB141"/>
  <c r="AC141" s="1"/>
  <c r="AB145"/>
  <c r="AC145" s="1"/>
  <c r="AB151"/>
  <c r="AC151" s="1"/>
  <c r="AB159"/>
  <c r="AC159" s="1"/>
  <c r="AB56"/>
  <c r="AC56" s="1"/>
  <c r="AB60"/>
  <c r="AC60" s="1"/>
  <c r="AB64"/>
  <c r="AC64" s="1"/>
  <c r="AB68"/>
  <c r="AC68" s="1"/>
  <c r="AB72"/>
  <c r="AC72" s="1"/>
  <c r="AB74"/>
  <c r="AB76"/>
  <c r="AC76" s="1"/>
  <c r="AC344"/>
  <c r="AC320"/>
  <c r="AC312"/>
  <c r="AC304"/>
  <c r="AC282"/>
  <c r="AC250"/>
  <c r="AC220"/>
  <c r="AC212"/>
  <c r="AC200"/>
  <c r="AC192"/>
  <c r="AC168"/>
  <c r="AB188"/>
  <c r="AC188" s="1"/>
  <c r="AB190"/>
  <c r="AC190" s="1"/>
  <c r="AB196"/>
  <c r="AC196" s="1"/>
  <c r="AB198"/>
  <c r="AC198" s="1"/>
  <c r="AA288"/>
  <c r="AA290"/>
  <c r="AB294"/>
  <c r="AC294" s="1"/>
  <c r="AA299"/>
  <c r="AA301"/>
  <c r="AB308"/>
  <c r="AC308" s="1"/>
  <c r="AB316"/>
  <c r="AC316" s="1"/>
  <c r="AB324"/>
  <c r="AC324" s="1"/>
  <c r="AA345"/>
  <c r="AA350"/>
  <c r="AA355"/>
  <c r="AA359"/>
  <c r="AA363"/>
  <c r="AA369"/>
  <c r="AA373"/>
  <c r="AC362"/>
  <c r="AC354"/>
  <c r="AC268"/>
  <c r="AC260"/>
  <c r="AC222"/>
  <c r="AC214"/>
  <c r="AC206"/>
  <c r="AB169"/>
  <c r="AC169" s="1"/>
  <c r="AB177"/>
  <c r="AC177" s="1"/>
  <c r="AB185"/>
  <c r="AC185" s="1"/>
  <c r="AB207"/>
  <c r="AC207" s="1"/>
  <c r="AB209"/>
  <c r="AC209" s="1"/>
  <c r="AB211"/>
  <c r="AC211" s="1"/>
  <c r="AB213"/>
  <c r="AC213" s="1"/>
  <c r="AB215"/>
  <c r="AC215" s="1"/>
  <c r="AB217"/>
  <c r="AC217" s="1"/>
  <c r="AB219"/>
  <c r="AC219" s="1"/>
  <c r="AB221"/>
  <c r="AC221" s="1"/>
  <c r="AC191"/>
  <c r="AC193"/>
  <c r="AC199"/>
  <c r="AC249"/>
  <c r="AC261"/>
  <c r="AC277"/>
  <c r="AC283"/>
  <c r="AC329"/>
  <c r="AC286"/>
  <c r="AC278"/>
  <c r="AC254"/>
  <c r="AC216"/>
  <c r="AC208"/>
  <c r="AB117"/>
  <c r="AC117" s="1"/>
  <c r="AB256"/>
  <c r="AC256" s="1"/>
  <c r="AB264"/>
  <c r="AC264" s="1"/>
  <c r="AB273"/>
  <c r="AC273" s="1"/>
  <c r="AA287"/>
  <c r="AA289"/>
  <c r="AA300"/>
  <c r="AA302"/>
  <c r="AB307"/>
  <c r="AC307" s="1"/>
  <c r="AB323"/>
  <c r="AC323" s="1"/>
  <c r="AA343"/>
  <c r="AA348"/>
  <c r="AA353"/>
  <c r="AA357"/>
  <c r="AA361"/>
  <c r="AA365"/>
  <c r="AA371"/>
  <c r="AA375"/>
  <c r="AC218"/>
  <c r="AC210"/>
  <c r="AC182"/>
  <c r="AC174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340"/>
  <c r="AA110"/>
  <c r="AB110" s="1"/>
  <c r="AC110" s="1"/>
  <c r="W206"/>
  <c r="X206" s="1"/>
  <c r="W207"/>
  <c r="X207" s="1"/>
  <c r="W208"/>
  <c r="X208" s="1"/>
  <c r="W209"/>
  <c r="X209" s="1"/>
  <c r="W210"/>
  <c r="X210" s="1"/>
  <c r="W211"/>
  <c r="X211" s="1"/>
  <c r="W212"/>
  <c r="X212" s="1"/>
  <c r="W213"/>
  <c r="X213" s="1"/>
  <c r="W214"/>
  <c r="X214" s="1"/>
  <c r="W215"/>
  <c r="X215" s="1"/>
  <c r="W216"/>
  <c r="X216" s="1"/>
  <c r="W217"/>
  <c r="X217" s="1"/>
  <c r="W218"/>
  <c r="X218" s="1"/>
  <c r="W219"/>
  <c r="X219" s="1"/>
  <c r="W220"/>
  <c r="X220" s="1"/>
  <c r="W221"/>
  <c r="X221" s="1"/>
  <c r="W222"/>
  <c r="X222" s="1"/>
  <c r="W223"/>
  <c r="X223" s="1"/>
  <c r="W224"/>
  <c r="X224" s="1"/>
  <c r="W225"/>
  <c r="X225" s="1"/>
  <c r="W226"/>
  <c r="X226" s="1"/>
  <c r="W227"/>
  <c r="X227" s="1"/>
  <c r="W228"/>
  <c r="X228" s="1"/>
  <c r="W229"/>
  <c r="X229" s="1"/>
  <c r="W230"/>
  <c r="X230" s="1"/>
  <c r="W231"/>
  <c r="X231" s="1"/>
  <c r="W232"/>
  <c r="X232" s="1"/>
  <c r="W233"/>
  <c r="X233" s="1"/>
  <c r="W234"/>
  <c r="X234" s="1"/>
  <c r="W235"/>
  <c r="X235" s="1"/>
  <c r="W236"/>
  <c r="X236" s="1"/>
  <c r="W237"/>
  <c r="X237" s="1"/>
  <c r="W238"/>
  <c r="X238" s="1"/>
  <c r="W239"/>
  <c r="X239" s="1"/>
  <c r="W240"/>
  <c r="X240" s="1"/>
  <c r="W241"/>
  <c r="X241" s="1"/>
  <c r="AA338"/>
  <c r="AA341"/>
  <c r="W110"/>
  <c r="X110" s="1"/>
  <c r="AA21" i="8"/>
  <c r="AB21" s="1"/>
  <c r="AC61" i="10" l="1"/>
  <c r="AC197"/>
  <c r="AC75"/>
  <c r="AC63"/>
  <c r="AC276"/>
  <c r="AC148"/>
  <c r="AC119"/>
  <c r="AC267"/>
  <c r="AC184"/>
  <c r="AC368"/>
  <c r="AC156"/>
  <c r="AC77"/>
  <c r="AC270"/>
  <c r="AC255"/>
  <c r="AC65"/>
  <c r="AC258"/>
  <c r="AB364"/>
  <c r="AC364" s="1"/>
  <c r="AC180"/>
  <c r="AC262"/>
  <c r="AC279"/>
  <c r="AC263"/>
  <c r="AC251"/>
  <c r="AC195"/>
  <c r="AC73"/>
  <c r="AC374"/>
  <c r="AC74"/>
  <c r="AC133"/>
  <c r="AC55"/>
  <c r="AC69"/>
  <c r="AC285"/>
  <c r="AC269"/>
  <c r="AC259"/>
  <c r="AC67"/>
  <c r="AC284"/>
  <c r="AC57"/>
  <c r="AC176"/>
  <c r="AC266"/>
  <c r="AC356"/>
  <c r="AC187"/>
  <c r="AC130"/>
  <c r="AC172"/>
  <c r="AC265"/>
  <c r="AC257"/>
  <c r="AB173"/>
  <c r="AC173" s="1"/>
  <c r="AC59"/>
  <c r="AC178"/>
  <c r="AC274"/>
  <c r="AB58"/>
  <c r="AC58" s="1"/>
  <c r="AC158"/>
  <c r="AC153"/>
  <c r="AC149"/>
  <c r="AC71"/>
  <c r="AC335"/>
  <c r="AC281"/>
  <c r="AC170"/>
  <c r="AB293"/>
  <c r="AC293" s="1"/>
  <c r="AC349"/>
  <c r="AB370"/>
  <c r="AC370" s="1"/>
  <c r="AB334"/>
  <c r="AC334" s="1"/>
  <c r="AB338"/>
  <c r="AC338" s="1"/>
  <c r="AB240"/>
  <c r="AC240" s="1"/>
  <c r="AB228"/>
  <c r="AC228" s="1"/>
  <c r="AB361"/>
  <c r="AC361" s="1"/>
  <c r="AB300"/>
  <c r="AC300" s="1"/>
  <c r="AB287"/>
  <c r="AC287" s="1"/>
  <c r="AC350"/>
  <c r="AB350"/>
  <c r="AB299"/>
  <c r="AC299" s="1"/>
  <c r="AB341"/>
  <c r="AC341" s="1"/>
  <c r="AB241"/>
  <c r="AC241" s="1"/>
  <c r="AB233"/>
  <c r="AC233" s="1"/>
  <c r="AB229"/>
  <c r="AC229" s="1"/>
  <c r="AB365"/>
  <c r="AC365" s="1"/>
  <c r="AB289"/>
  <c r="AC289" s="1"/>
  <c r="AC355"/>
  <c r="AB355"/>
  <c r="AB340"/>
  <c r="AC340" s="1"/>
  <c r="AB238"/>
  <c r="AC238" s="1"/>
  <c r="AB234"/>
  <c r="AC234" s="1"/>
  <c r="AB230"/>
  <c r="AC230" s="1"/>
  <c r="AB226"/>
  <c r="AC226" s="1"/>
  <c r="AB371"/>
  <c r="AC371" s="1"/>
  <c r="AB353"/>
  <c r="AC353" s="1"/>
  <c r="AB359"/>
  <c r="AC359" s="1"/>
  <c r="AB236"/>
  <c r="AC236" s="1"/>
  <c r="AB232"/>
  <c r="AC232" s="1"/>
  <c r="AB224"/>
  <c r="AC224" s="1"/>
  <c r="AB343"/>
  <c r="AC343" s="1"/>
  <c r="AB369"/>
  <c r="AC369" s="1"/>
  <c r="AB290"/>
  <c r="AC290" s="1"/>
  <c r="AB237"/>
  <c r="AC237" s="1"/>
  <c r="AB225"/>
  <c r="AC225" s="1"/>
  <c r="AB348"/>
  <c r="AC348" s="1"/>
  <c r="AB302"/>
  <c r="AC302" s="1"/>
  <c r="AB373"/>
  <c r="AC373" s="1"/>
  <c r="AB301"/>
  <c r="AC301" s="1"/>
  <c r="AB239"/>
  <c r="AC239" s="1"/>
  <c r="AB235"/>
  <c r="AC235" s="1"/>
  <c r="AB231"/>
  <c r="AC231" s="1"/>
  <c r="AB227"/>
  <c r="AC227" s="1"/>
  <c r="AB223"/>
  <c r="AC223" s="1"/>
  <c r="AB375"/>
  <c r="AC375" s="1"/>
  <c r="AB357"/>
  <c r="AC357" s="1"/>
  <c r="AB363"/>
  <c r="AC363" s="1"/>
  <c r="AC345"/>
  <c r="AB345"/>
  <c r="AB288"/>
  <c r="AC288" s="1"/>
  <c r="Z53"/>
  <c r="Y53"/>
  <c r="V53"/>
  <c r="U53"/>
  <c r="Z52"/>
  <c r="Y52"/>
  <c r="V52"/>
  <c r="U52"/>
  <c r="Z50"/>
  <c r="Y50"/>
  <c r="V50"/>
  <c r="U50"/>
  <c r="Z49"/>
  <c r="Y49"/>
  <c r="V49"/>
  <c r="U49"/>
  <c r="Z47"/>
  <c r="Y47"/>
  <c r="V47"/>
  <c r="U47"/>
  <c r="Z45"/>
  <c r="AA45" s="1"/>
  <c r="V45"/>
  <c r="W45" s="1"/>
  <c r="X45" s="1"/>
  <c r="Z40"/>
  <c r="Y40"/>
  <c r="V40"/>
  <c r="U40"/>
  <c r="Z39"/>
  <c r="Y39"/>
  <c r="V39"/>
  <c r="U39"/>
  <c r="Z38"/>
  <c r="Y38"/>
  <c r="V38"/>
  <c r="U38"/>
  <c r="Z37"/>
  <c r="Y37"/>
  <c r="V37"/>
  <c r="U37"/>
  <c r="Z36"/>
  <c r="Y36"/>
  <c r="V36"/>
  <c r="U36"/>
  <c r="Z35"/>
  <c r="Y35"/>
  <c r="V35"/>
  <c r="U35"/>
  <c r="Z34"/>
  <c r="Y34"/>
  <c r="V34"/>
  <c r="U34"/>
  <c r="Z30"/>
  <c r="Y30"/>
  <c r="V30"/>
  <c r="U30"/>
  <c r="Z29"/>
  <c r="Y29"/>
  <c r="V29"/>
  <c r="U29"/>
  <c r="Z28"/>
  <c r="Y28"/>
  <c r="V28"/>
  <c r="U28"/>
  <c r="Z27"/>
  <c r="Y27"/>
  <c r="V27"/>
  <c r="U27"/>
  <c r="Z26"/>
  <c r="Y26"/>
  <c r="V26"/>
  <c r="U26"/>
  <c r="Z22"/>
  <c r="Y22"/>
  <c r="V22"/>
  <c r="U22"/>
  <c r="Z20"/>
  <c r="AA20" s="1"/>
  <c r="V20"/>
  <c r="AD31" i="5"/>
  <c r="AC31"/>
  <c r="AE31" s="1"/>
  <c r="AF31" s="1"/>
  <c r="Z31"/>
  <c r="Y31"/>
  <c r="AA31" s="1"/>
  <c r="AB31" s="1"/>
  <c r="L74" i="10"/>
  <c r="S31" i="12"/>
  <c r="S30"/>
  <c r="R31"/>
  <c r="R30"/>
  <c r="Q31"/>
  <c r="Q30"/>
  <c r="H21" i="19"/>
  <c r="H20"/>
  <c r="H19"/>
  <c r="S33" i="5"/>
  <c r="H14" i="19" s="1"/>
  <c r="O22" i="11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21"/>
  <c r="O36" i="8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35"/>
  <c r="AA28" i="10" l="1"/>
  <c r="AB28" s="1"/>
  <c r="AC28" s="1"/>
  <c r="AA29"/>
  <c r="AB29" s="1"/>
  <c r="W28"/>
  <c r="X28" s="1"/>
  <c r="W29"/>
  <c r="X29" s="1"/>
  <c r="AA22"/>
  <c r="AA26"/>
  <c r="AA27"/>
  <c r="W30"/>
  <c r="X30" s="1"/>
  <c r="W34"/>
  <c r="X34" s="1"/>
  <c r="W35"/>
  <c r="X35" s="1"/>
  <c r="W36"/>
  <c r="X36" s="1"/>
  <c r="W37"/>
  <c r="X37" s="1"/>
  <c r="W38"/>
  <c r="X38" s="1"/>
  <c r="W39"/>
  <c r="X39" s="1"/>
  <c r="W40"/>
  <c r="X40" s="1"/>
  <c r="W47"/>
  <c r="X47" s="1"/>
  <c r="W49"/>
  <c r="X49" s="1"/>
  <c r="W50"/>
  <c r="X50" s="1"/>
  <c r="W52"/>
  <c r="X52" s="1"/>
  <c r="W53"/>
  <c r="X53" s="1"/>
  <c r="W22"/>
  <c r="X22" s="1"/>
  <c r="W26"/>
  <c r="X26" s="1"/>
  <c r="W27"/>
  <c r="X27" s="1"/>
  <c r="AA30"/>
  <c r="AB30" s="1"/>
  <c r="AC30" s="1"/>
  <c r="AA34"/>
  <c r="AA35"/>
  <c r="AA36"/>
  <c r="AA37"/>
  <c r="AA38"/>
  <c r="AA39"/>
  <c r="AA40"/>
  <c r="AA47"/>
  <c r="AA49"/>
  <c r="AA50"/>
  <c r="AA52"/>
  <c r="AA53"/>
  <c r="AB45"/>
  <c r="AC45" s="1"/>
  <c r="AB26"/>
  <c r="AC26" s="1"/>
  <c r="AB27"/>
  <c r="AC29"/>
  <c r="AB22"/>
  <c r="AC22" s="1"/>
  <c r="AB20"/>
  <c r="AC20" s="1"/>
  <c r="V31" i="12"/>
  <c r="Z31" s="1"/>
  <c r="O350" i="10"/>
  <c r="L350"/>
  <c r="O349"/>
  <c r="L349"/>
  <c r="O348"/>
  <c r="L348"/>
  <c r="L347"/>
  <c r="O347"/>
  <c r="L352"/>
  <c r="L353"/>
  <c r="L354"/>
  <c r="L355"/>
  <c r="L356"/>
  <c r="L357"/>
  <c r="L358"/>
  <c r="L359"/>
  <c r="L360"/>
  <c r="L361"/>
  <c r="L362"/>
  <c r="L363"/>
  <c r="L364"/>
  <c r="L365"/>
  <c r="L351"/>
  <c r="O368"/>
  <c r="O369"/>
  <c r="O370"/>
  <c r="O371"/>
  <c r="O372"/>
  <c r="O373"/>
  <c r="O374"/>
  <c r="O375"/>
  <c r="O367"/>
  <c r="O352"/>
  <c r="O353"/>
  <c r="O354"/>
  <c r="O355"/>
  <c r="O356"/>
  <c r="O357"/>
  <c r="O358"/>
  <c r="O359"/>
  <c r="O360"/>
  <c r="O361"/>
  <c r="O362"/>
  <c r="O363"/>
  <c r="O364"/>
  <c r="O365"/>
  <c r="O351"/>
  <c r="O343"/>
  <c r="O344"/>
  <c r="O345"/>
  <c r="O346"/>
  <c r="O342"/>
  <c r="O340"/>
  <c r="O341"/>
  <c r="O339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05"/>
  <c r="AC27" l="1"/>
  <c r="AB52"/>
  <c r="AC52" s="1"/>
  <c r="AB36"/>
  <c r="AC36" s="1"/>
  <c r="AB47"/>
  <c r="AC47" s="1"/>
  <c r="AB49"/>
  <c r="AC49" s="1"/>
  <c r="AB38"/>
  <c r="AC38" s="1"/>
  <c r="AB34"/>
  <c r="AC34" s="1"/>
  <c r="AB40"/>
  <c r="AC40" s="1"/>
  <c r="AB53"/>
  <c r="AC53" s="1"/>
  <c r="AB37"/>
  <c r="AC37" s="1"/>
  <c r="AB50"/>
  <c r="AC50" s="1"/>
  <c r="AB39"/>
  <c r="AC39" s="1"/>
  <c r="AB35"/>
  <c r="AC35" s="1"/>
  <c r="O187"/>
  <c r="O188"/>
  <c r="O186"/>
  <c r="AC33" i="8" l="1"/>
  <c r="L299" i="10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5"/>
  <c r="L76"/>
  <c r="L77"/>
  <c r="L78"/>
  <c r="L52"/>
  <c r="L53"/>
  <c r="L49"/>
  <c r="L47"/>
  <c r="L45"/>
  <c r="O34"/>
  <c r="O35"/>
  <c r="O36"/>
  <c r="O37"/>
  <c r="O38"/>
  <c r="O39"/>
  <c r="O40"/>
  <c r="O33"/>
  <c r="S53" i="19"/>
  <c r="S52"/>
  <c r="S51"/>
  <c r="S50"/>
  <c r="S49"/>
  <c r="S48"/>
  <c r="S47"/>
  <c r="S46"/>
  <c r="S45"/>
  <c r="S44"/>
  <c r="S43"/>
  <c r="V23"/>
  <c r="S54" l="1"/>
  <c r="AB33"/>
  <c r="AB27"/>
  <c r="AB23"/>
  <c r="AB12"/>
  <c r="AB10"/>
  <c r="AB9" s="1"/>
  <c r="S38"/>
  <c r="S36"/>
  <c r="S35"/>
  <c r="S33" s="1"/>
  <c r="S34"/>
  <c r="S31"/>
  <c r="S30"/>
  <c r="S29"/>
  <c r="S28"/>
  <c r="S25"/>
  <c r="S24"/>
  <c r="S23" s="1"/>
  <c r="S21"/>
  <c r="S20"/>
  <c r="S19"/>
  <c r="S18"/>
  <c r="S17"/>
  <c r="S16"/>
  <c r="S15"/>
  <c r="S14"/>
  <c r="S13"/>
  <c r="S27"/>
  <c r="H33" i="51"/>
  <c r="H27"/>
  <c r="H23"/>
  <c r="G23"/>
  <c r="G18"/>
  <c r="G12" s="1"/>
  <c r="H12"/>
  <c r="H10"/>
  <c r="H9" s="1"/>
  <c r="H33" i="50"/>
  <c r="H27"/>
  <c r="H23"/>
  <c r="G23"/>
  <c r="G18"/>
  <c r="G12" s="1"/>
  <c r="H12"/>
  <c r="H10"/>
  <c r="H9"/>
  <c r="H33" i="49"/>
  <c r="H27"/>
  <c r="H23"/>
  <c r="G23"/>
  <c r="G18"/>
  <c r="G12" s="1"/>
  <c r="H12"/>
  <c r="H10"/>
  <c r="H9" s="1"/>
  <c r="H33" i="48"/>
  <c r="H27"/>
  <c r="H23"/>
  <c r="G23"/>
  <c r="G18"/>
  <c r="G12" s="1"/>
  <c r="H12"/>
  <c r="H10"/>
  <c r="H9" s="1"/>
  <c r="H33" i="47"/>
  <c r="H27"/>
  <c r="H23"/>
  <c r="G23"/>
  <c r="G18"/>
  <c r="G12" s="1"/>
  <c r="H12"/>
  <c r="H10"/>
  <c r="H9"/>
  <c r="H33" i="46"/>
  <c r="H27"/>
  <c r="H23"/>
  <c r="G23"/>
  <c r="G18"/>
  <c r="G12" s="1"/>
  <c r="H10"/>
  <c r="H9"/>
  <c r="H33" i="45"/>
  <c r="H27"/>
  <c r="H23"/>
  <c r="G23"/>
  <c r="G18"/>
  <c r="G12" s="1"/>
  <c r="H12"/>
  <c r="H10"/>
  <c r="H9" s="1"/>
  <c r="H33" i="44"/>
  <c r="H27"/>
  <c r="H23"/>
  <c r="G23"/>
  <c r="G18"/>
  <c r="G12" s="1"/>
  <c r="H12"/>
  <c r="H9"/>
  <c r="H33" i="43"/>
  <c r="H27"/>
  <c r="H23"/>
  <c r="G23"/>
  <c r="G18"/>
  <c r="G12" s="1"/>
  <c r="H12"/>
  <c r="H10"/>
  <c r="H9"/>
  <c r="H33" i="42"/>
  <c r="H27"/>
  <c r="H23"/>
  <c r="G23"/>
  <c r="G18"/>
  <c r="G12" s="1"/>
  <c r="H15"/>
  <c r="H12"/>
  <c r="H10"/>
  <c r="H9" s="1"/>
  <c r="H33" i="41"/>
  <c r="H27"/>
  <c r="H23"/>
  <c r="G23"/>
  <c r="G18"/>
  <c r="G12" s="1"/>
  <c r="H15"/>
  <c r="H12"/>
  <c r="H10"/>
  <c r="H9"/>
  <c r="AN53" i="12"/>
  <c r="AN52"/>
  <c r="AN45"/>
  <c r="AN44"/>
  <c r="AN43"/>
  <c r="AN37"/>
  <c r="AN36"/>
  <c r="AN35"/>
  <c r="AN29"/>
  <c r="AN28"/>
  <c r="AN27"/>
  <c r="AN25"/>
  <c r="AN23"/>
  <c r="AC26" i="30"/>
  <c r="AC18"/>
  <c r="AC59" i="8"/>
  <c r="AG32" i="5"/>
  <c r="AG31"/>
  <c r="AG27"/>
  <c r="AG26"/>
  <c r="AG23"/>
  <c r="AG20"/>
  <c r="AC31" i="2"/>
  <c r="AC30"/>
  <c r="AC29"/>
  <c r="AC27"/>
  <c r="AC24"/>
  <c r="AC21"/>
  <c r="A28" i="5"/>
  <c r="A29" s="1"/>
  <c r="A30" s="1"/>
  <c r="A31" s="1"/>
  <c r="A21"/>
  <c r="A22" s="1"/>
  <c r="A23" s="1"/>
  <c r="A17"/>
  <c r="A18"/>
  <c r="A19"/>
  <c r="A16"/>
  <c r="AC22"/>
  <c r="Y22"/>
  <c r="AB18" i="26"/>
  <c r="AB20" i="33"/>
  <c r="AB19"/>
  <c r="AJ20" i="12"/>
  <c r="AJ21"/>
  <c r="AJ22"/>
  <c r="AJ24"/>
  <c r="AJ26"/>
  <c r="AJ30"/>
  <c r="AJ32"/>
  <c r="AJ33"/>
  <c r="AJ34"/>
  <c r="AJ38"/>
  <c r="AJ39"/>
  <c r="AJ40"/>
  <c r="AJ41"/>
  <c r="AJ42"/>
  <c r="AJ46"/>
  <c r="AJ47"/>
  <c r="AJ48"/>
  <c r="AJ49"/>
  <c r="AJ50"/>
  <c r="AJ51"/>
  <c r="AJ18"/>
  <c r="Y18" i="31"/>
  <c r="Y22" i="29"/>
  <c r="Y58" i="8"/>
  <c r="Y57"/>
  <c r="Y35"/>
  <c r="Y55"/>
  <c r="Y34"/>
  <c r="Y328" i="10"/>
  <c r="Y331"/>
  <c r="Y337"/>
  <c r="Y339"/>
  <c r="Y342"/>
  <c r="Y347"/>
  <c r="Y351"/>
  <c r="Y366"/>
  <c r="Y367"/>
  <c r="Y376"/>
  <c r="Y377"/>
  <c r="Y298"/>
  <c r="Y252"/>
  <c r="Y253"/>
  <c r="Y271"/>
  <c r="Y275"/>
  <c r="Y291"/>
  <c r="Y248"/>
  <c r="Y242"/>
  <c r="Y244"/>
  <c r="Y245"/>
  <c r="Y246"/>
  <c r="Y205"/>
  <c r="Y161"/>
  <c r="Y162"/>
  <c r="Y163"/>
  <c r="Y164"/>
  <c r="Y165"/>
  <c r="Y166"/>
  <c r="Y186"/>
  <c r="Y189"/>
  <c r="Y160"/>
  <c r="Y157"/>
  <c r="Y155"/>
  <c r="AC29" i="5"/>
  <c r="AC28"/>
  <c r="AC25"/>
  <c r="AC18"/>
  <c r="Y28" i="2"/>
  <c r="Y26"/>
  <c r="Y25"/>
  <c r="Y23"/>
  <c r="Y22"/>
  <c r="Y18"/>
  <c r="X18" i="26"/>
  <c r="X20" i="33"/>
  <c r="X19"/>
  <c r="AG24" i="12"/>
  <c r="AK50"/>
  <c r="AG50"/>
  <c r="AF51"/>
  <c r="AF50"/>
  <c r="AF49"/>
  <c r="AF48"/>
  <c r="AF47"/>
  <c r="AF46"/>
  <c r="AF40"/>
  <c r="AF41"/>
  <c r="AF42"/>
  <c r="AF39"/>
  <c r="AF32"/>
  <c r="AF33"/>
  <c r="AF34"/>
  <c r="AF30"/>
  <c r="AF26"/>
  <c r="AF24"/>
  <c r="AF21"/>
  <c r="AF22"/>
  <c r="AF20"/>
  <c r="AF18"/>
  <c r="U18" i="31"/>
  <c r="U18" i="30"/>
  <c r="U22" i="29"/>
  <c r="U35" i="8"/>
  <c r="U55"/>
  <c r="U34"/>
  <c r="Z337" i="10"/>
  <c r="Z339"/>
  <c r="Z342"/>
  <c r="Z347"/>
  <c r="Z351"/>
  <c r="Z366"/>
  <c r="Z376"/>
  <c r="Z331"/>
  <c r="Z328"/>
  <c r="Z298"/>
  <c r="V328"/>
  <c r="V298"/>
  <c r="U328"/>
  <c r="U298"/>
  <c r="U252"/>
  <c r="U253"/>
  <c r="U271"/>
  <c r="U275"/>
  <c r="U291"/>
  <c r="U248"/>
  <c r="U242"/>
  <c r="U244"/>
  <c r="U245"/>
  <c r="U246"/>
  <c r="U205"/>
  <c r="U161"/>
  <c r="U162"/>
  <c r="U163"/>
  <c r="U164"/>
  <c r="U165"/>
  <c r="U166"/>
  <c r="U186"/>
  <c r="U189"/>
  <c r="U160"/>
  <c r="U157"/>
  <c r="U155"/>
  <c r="U152"/>
  <c r="U118"/>
  <c r="U112"/>
  <c r="U111"/>
  <c r="Z18" i="5"/>
  <c r="Y30"/>
  <c r="Y29"/>
  <c r="Y28"/>
  <c r="Y25"/>
  <c r="Y18"/>
  <c r="U28" i="2"/>
  <c r="V25"/>
  <c r="U26"/>
  <c r="U25"/>
  <c r="V23"/>
  <c r="V22"/>
  <c r="U23"/>
  <c r="U22"/>
  <c r="AB41" i="19" l="1"/>
  <c r="S10"/>
  <c r="S9" s="1"/>
  <c r="AL50" i="12"/>
  <c r="AM50" s="1"/>
  <c r="AH24"/>
  <c r="AI24" s="1"/>
  <c r="AH50"/>
  <c r="AI50" s="1"/>
  <c r="G41" i="50"/>
  <c r="G41" i="51"/>
  <c r="AA342" i="10"/>
  <c r="S12" i="19"/>
  <c r="H41" i="51"/>
  <c r="H41" i="50"/>
  <c r="H41" i="49"/>
  <c r="G41"/>
  <c r="H41" i="48"/>
  <c r="G41"/>
  <c r="H41" i="47"/>
  <c r="G41"/>
  <c r="H12" i="46"/>
  <c r="G41"/>
  <c r="H41"/>
  <c r="H41" i="45"/>
  <c r="G41"/>
  <c r="H41" i="44"/>
  <c r="G41"/>
  <c r="H41" i="43"/>
  <c r="G41"/>
  <c r="H41" i="42"/>
  <c r="G41"/>
  <c r="H41" i="41"/>
  <c r="G41"/>
  <c r="Z396" i="10"/>
  <c r="V396"/>
  <c r="AA351"/>
  <c r="AA331"/>
  <c r="AA337"/>
  <c r="AA376"/>
  <c r="AA347"/>
  <c r="AA366"/>
  <c r="AA339"/>
  <c r="W22" i="2"/>
  <c r="AA298" i="10"/>
  <c r="W328"/>
  <c r="X328" s="1"/>
  <c r="AA328"/>
  <c r="W298"/>
  <c r="U18" i="2"/>
  <c r="U19"/>
  <c r="U20"/>
  <c r="V18"/>
  <c r="V19"/>
  <c r="V20"/>
  <c r="AB331" i="10" l="1"/>
  <c r="AC331" s="1"/>
  <c r="S41" i="19"/>
  <c r="AN50" i="12"/>
  <c r="AB337" i="10"/>
  <c r="AC337" s="1"/>
  <c r="AB342"/>
  <c r="AC342" s="1"/>
  <c r="AB351"/>
  <c r="AC351" s="1"/>
  <c r="AA396"/>
  <c r="X298"/>
  <c r="X396" s="1"/>
  <c r="W396"/>
  <c r="AB328"/>
  <c r="AC328" s="1"/>
  <c r="AB366"/>
  <c r="AC366" s="1"/>
  <c r="AB376"/>
  <c r="AC376" s="1"/>
  <c r="AB339"/>
  <c r="AC339" s="1"/>
  <c r="AB347"/>
  <c r="AC347" s="1"/>
  <c r="AB298"/>
  <c r="AC298" s="1"/>
  <c r="W20" i="2"/>
  <c r="W18"/>
  <c r="W19"/>
  <c r="V33"/>
  <c r="O52" i="11"/>
  <c r="O47"/>
  <c r="H34" i="19" s="1"/>
  <c r="O159" i="29"/>
  <c r="L58" i="8"/>
  <c r="O58" s="1"/>
  <c r="L57"/>
  <c r="O57" s="1"/>
  <c r="O377" i="10"/>
  <c r="O382" s="1"/>
  <c r="L376"/>
  <c r="Z367"/>
  <c r="AA367" s="1"/>
  <c r="L366"/>
  <c r="AB367" l="1"/>
  <c r="AC367" s="1"/>
  <c r="AB396"/>
  <c r="Z57" i="8"/>
  <c r="Z58"/>
  <c r="AA58" s="1"/>
  <c r="O70"/>
  <c r="O397" i="10"/>
  <c r="Z377"/>
  <c r="Z397" s="1"/>
  <c r="W33" i="2"/>
  <c r="O396" i="10"/>
  <c r="L298"/>
  <c r="H17" i="19" l="1"/>
  <c r="AB58" i="8"/>
  <c r="AC58" s="1"/>
  <c r="V70"/>
  <c r="Z70"/>
  <c r="V397" i="10"/>
  <c r="AA57" i="8"/>
  <c r="AA377" i="10"/>
  <c r="S35" i="5"/>
  <c r="AA70" i="8" l="1"/>
  <c r="AA397" i="10"/>
  <c r="X70" i="8"/>
  <c r="W70"/>
  <c r="X397" i="10"/>
  <c r="W397"/>
  <c r="AB57" i="8"/>
  <c r="AB70" s="1"/>
  <c r="AB377" i="10"/>
  <c r="AB397" s="1"/>
  <c r="V26" i="12"/>
  <c r="O26" i="30"/>
  <c r="AC377" i="10" l="1"/>
  <c r="AC57" i="8"/>
  <c r="AE66" i="12" l="1"/>
  <c r="U109" i="10" l="1"/>
  <c r="U44"/>
  <c r="Y50" i="12"/>
  <c r="V50"/>
  <c r="V155" i="10"/>
  <c r="W155" l="1"/>
  <c r="AK49" i="12"/>
  <c r="AG18"/>
  <c r="X24" l="1"/>
  <c r="V24"/>
  <c r="AK24" l="1"/>
  <c r="O34" i="8"/>
  <c r="W24" i="12"/>
  <c r="O60" i="8" l="1"/>
  <c r="AL24" i="12"/>
  <c r="Z18" i="31"/>
  <c r="V18"/>
  <c r="AC20" i="33"/>
  <c r="AC23" s="1"/>
  <c r="AC19"/>
  <c r="AD19" s="1"/>
  <c r="Y20"/>
  <c r="Y19"/>
  <c r="Z19" s="1"/>
  <c r="R23"/>
  <c r="H28" i="19" s="1"/>
  <c r="AD20" i="33" l="1"/>
  <c r="AE20" s="1"/>
  <c r="AF20" s="1"/>
  <c r="H18" i="19"/>
  <c r="P18" s="1"/>
  <c r="AM24" i="12"/>
  <c r="AN24" s="1"/>
  <c r="Z20" i="33"/>
  <c r="AA20" s="1"/>
  <c r="Y23"/>
  <c r="AA19"/>
  <c r="AD23"/>
  <c r="AE19"/>
  <c r="R22" i="26"/>
  <c r="H30" i="19" s="1"/>
  <c r="AC18" i="26"/>
  <c r="AC22" s="1"/>
  <c r="Y18"/>
  <c r="Y22" s="1"/>
  <c r="Z69" i="31"/>
  <c r="V69"/>
  <c r="O69"/>
  <c r="AA18"/>
  <c r="W18"/>
  <c r="X18" s="1"/>
  <c r="X69" s="1"/>
  <c r="O389" i="10"/>
  <c r="Z252"/>
  <c r="Z253"/>
  <c r="Z271"/>
  <c r="Z275"/>
  <c r="Z291"/>
  <c r="Z248"/>
  <c r="V252"/>
  <c r="V253"/>
  <c r="V271"/>
  <c r="V275"/>
  <c r="V291"/>
  <c r="V248"/>
  <c r="O395"/>
  <c r="O21" i="27"/>
  <c r="AD29" i="5"/>
  <c r="AE29" s="1"/>
  <c r="AD30"/>
  <c r="AC30"/>
  <c r="Z29"/>
  <c r="AA29" s="1"/>
  <c r="AB29" s="1"/>
  <c r="Z30"/>
  <c r="AD28"/>
  <c r="Z28"/>
  <c r="S39"/>
  <c r="K29"/>
  <c r="K28"/>
  <c r="O32" i="2"/>
  <c r="Z28"/>
  <c r="V28"/>
  <c r="AK47" i="12"/>
  <c r="AK48"/>
  <c r="AL48" s="1"/>
  <c r="AK51"/>
  <c r="AK46"/>
  <c r="AL49"/>
  <c r="AG47"/>
  <c r="AG48"/>
  <c r="AG49"/>
  <c r="AG51"/>
  <c r="AG46"/>
  <c r="Z74"/>
  <c r="V51"/>
  <c r="V49"/>
  <c r="V48"/>
  <c r="V47"/>
  <c r="V46"/>
  <c r="Z35" i="8"/>
  <c r="Z55"/>
  <c r="Z34"/>
  <c r="V35"/>
  <c r="V55"/>
  <c r="V34"/>
  <c r="O69"/>
  <c r="AF23" i="33" l="1"/>
  <c r="H13" i="19"/>
  <c r="AB18" i="31"/>
  <c r="AB69" s="1"/>
  <c r="AF29" i="5"/>
  <c r="AG29" s="1"/>
  <c r="AE23" i="33"/>
  <c r="AF19"/>
  <c r="AM49" i="12"/>
  <c r="AN49" s="1"/>
  <c r="AM48"/>
  <c r="AN48" s="1"/>
  <c r="Z18" i="26"/>
  <c r="AA18" s="1"/>
  <c r="AA22" s="1"/>
  <c r="AA23" i="33"/>
  <c r="Z23"/>
  <c r="AE30" i="5"/>
  <c r="AD18" i="26"/>
  <c r="AA28" i="5"/>
  <c r="AB28" s="1"/>
  <c r="AE28"/>
  <c r="Z39"/>
  <c r="AH49" i="12"/>
  <c r="AI49" s="1"/>
  <c r="AL46"/>
  <c r="AD22" i="26"/>
  <c r="AL47" i="12"/>
  <c r="AA30" i="5"/>
  <c r="AB30" s="1"/>
  <c r="W69" i="31"/>
  <c r="AH51" i="12"/>
  <c r="AI51" s="1"/>
  <c r="AL51"/>
  <c r="W28" i="2"/>
  <c r="X28" s="1"/>
  <c r="AA28"/>
  <c r="AD39" i="5"/>
  <c r="AA69" i="31"/>
  <c r="W50" i="12"/>
  <c r="AH46"/>
  <c r="AI46" s="1"/>
  <c r="AH47"/>
  <c r="AI47" s="1"/>
  <c r="W35" i="8"/>
  <c r="X35" s="1"/>
  <c r="AA34"/>
  <c r="AH48" i="12"/>
  <c r="AI48" s="1"/>
  <c r="Z69" i="8"/>
  <c r="W34"/>
  <c r="W55"/>
  <c r="X55" s="1"/>
  <c r="AA55"/>
  <c r="AA35"/>
  <c r="V69"/>
  <c r="W248" i="10"/>
  <c r="W253"/>
  <c r="X253" s="1"/>
  <c r="AA248"/>
  <c r="AA253"/>
  <c r="W271"/>
  <c r="X271" s="1"/>
  <c r="AA271"/>
  <c r="W275"/>
  <c r="X275" s="1"/>
  <c r="AA275"/>
  <c r="W291"/>
  <c r="X291" s="1"/>
  <c r="W252"/>
  <c r="V395"/>
  <c r="AA291"/>
  <c r="AA252"/>
  <c r="Z395"/>
  <c r="Z242"/>
  <c r="Z244"/>
  <c r="Z245"/>
  <c r="Z246"/>
  <c r="Z205"/>
  <c r="O394"/>
  <c r="V242"/>
  <c r="V244"/>
  <c r="V245"/>
  <c r="V246"/>
  <c r="V205"/>
  <c r="Z26" i="2"/>
  <c r="Z25"/>
  <c r="V26"/>
  <c r="O35"/>
  <c r="Z22" i="26" l="1"/>
  <c r="AC18" i="31"/>
  <c r="AC69"/>
  <c r="AB248" i="10"/>
  <c r="AC248" s="1"/>
  <c r="AF28" i="5"/>
  <c r="AF30"/>
  <c r="AG30" s="1"/>
  <c r="AB28" i="2"/>
  <c r="AC28" s="1"/>
  <c r="AE18" i="26"/>
  <c r="AE22" s="1"/>
  <c r="AF22" s="1"/>
  <c r="AM51" i="12"/>
  <c r="AN51" s="1"/>
  <c r="AM47"/>
  <c r="AN47" s="1"/>
  <c r="AM46"/>
  <c r="AN46" s="1"/>
  <c r="AE39" i="5"/>
  <c r="AB271" i="10"/>
  <c r="AC271" s="1"/>
  <c r="AB291"/>
  <c r="AC291" s="1"/>
  <c r="AB275"/>
  <c r="AC275" s="1"/>
  <c r="AB253"/>
  <c r="AC253" s="1"/>
  <c r="AB35" i="8"/>
  <c r="AC35" s="1"/>
  <c r="AB55"/>
  <c r="AC55" s="1"/>
  <c r="AB252" i="10"/>
  <c r="AC252" s="1"/>
  <c r="X252"/>
  <c r="AA39" i="5"/>
  <c r="X34" i="8"/>
  <c r="AB34"/>
  <c r="AC34" s="1"/>
  <c r="X248" i="10"/>
  <c r="AB39" i="5"/>
  <c r="W69" i="8"/>
  <c r="AA69"/>
  <c r="W395" i="10"/>
  <c r="AA395"/>
  <c r="W205"/>
  <c r="X205" s="1"/>
  <c r="AA205"/>
  <c r="AA244"/>
  <c r="W242"/>
  <c r="X242" s="1"/>
  <c r="AA242"/>
  <c r="W244"/>
  <c r="X244" s="1"/>
  <c r="W245"/>
  <c r="X245" s="1"/>
  <c r="V394"/>
  <c r="W246"/>
  <c r="X246" s="1"/>
  <c r="AA245"/>
  <c r="AA246"/>
  <c r="Z394"/>
  <c r="W26" i="2"/>
  <c r="X26" s="1"/>
  <c r="AA26"/>
  <c r="W25"/>
  <c r="X25" s="1"/>
  <c r="AA25"/>
  <c r="Z22" i="29"/>
  <c r="V22"/>
  <c r="O174"/>
  <c r="U18"/>
  <c r="O173"/>
  <c r="AF18" i="26" l="1"/>
  <c r="AF39" i="5"/>
  <c r="AG28"/>
  <c r="AB25" i="2"/>
  <c r="AC25" s="1"/>
  <c r="AB26"/>
  <c r="AC26" s="1"/>
  <c r="AB246" i="10"/>
  <c r="AC246" s="1"/>
  <c r="AB244"/>
  <c r="AC244" s="1"/>
  <c r="AB242"/>
  <c r="AC242" s="1"/>
  <c r="AB245"/>
  <c r="AC245" s="1"/>
  <c r="AB205"/>
  <c r="AC205" s="1"/>
  <c r="AA22" i="29"/>
  <c r="W22"/>
  <c r="X69" i="8"/>
  <c r="AB395" i="10"/>
  <c r="W35" i="2"/>
  <c r="X22" i="29"/>
  <c r="V174"/>
  <c r="Z174"/>
  <c r="AB69" i="8"/>
  <c r="X395" i="10"/>
  <c r="X394"/>
  <c r="W394"/>
  <c r="AA394"/>
  <c r="AB35" i="2" l="1"/>
  <c r="W174" i="29"/>
  <c r="AB394" i="10"/>
  <c r="AB22" i="29"/>
  <c r="AC22" s="1"/>
  <c r="AA174"/>
  <c r="X174"/>
  <c r="Z157" i="10"/>
  <c r="Z160"/>
  <c r="Z161"/>
  <c r="Z162"/>
  <c r="Z163"/>
  <c r="Z164"/>
  <c r="Z165"/>
  <c r="Z166"/>
  <c r="Z186"/>
  <c r="Z189"/>
  <c r="Z155"/>
  <c r="V157"/>
  <c r="V160"/>
  <c r="V161"/>
  <c r="V162"/>
  <c r="V163"/>
  <c r="V164"/>
  <c r="V165"/>
  <c r="V166"/>
  <c r="V186"/>
  <c r="V189"/>
  <c r="O393"/>
  <c r="AB174" i="29" l="1"/>
  <c r="AA189" i="10"/>
  <c r="AA164"/>
  <c r="W161"/>
  <c r="X161" s="1"/>
  <c r="W186"/>
  <c r="X186" s="1"/>
  <c r="W163"/>
  <c r="X163" s="1"/>
  <c r="W157"/>
  <c r="X157" s="1"/>
  <c r="AA166"/>
  <c r="AA162"/>
  <c r="AA160"/>
  <c r="W165"/>
  <c r="X165" s="1"/>
  <c r="AA155"/>
  <c r="AA186"/>
  <c r="AA165"/>
  <c r="AA163"/>
  <c r="AA161"/>
  <c r="AA157"/>
  <c r="W189"/>
  <c r="X189" s="1"/>
  <c r="W166"/>
  <c r="X166" s="1"/>
  <c r="W164"/>
  <c r="X164" s="1"/>
  <c r="W162"/>
  <c r="X162" s="1"/>
  <c r="W160"/>
  <c r="X160" s="1"/>
  <c r="V393"/>
  <c r="Z393"/>
  <c r="X155"/>
  <c r="AK39" i="12"/>
  <c r="AK40"/>
  <c r="AK41"/>
  <c r="AK42"/>
  <c r="AK38"/>
  <c r="AG39"/>
  <c r="AG40"/>
  <c r="AG41"/>
  <c r="AG42"/>
  <c r="AG38"/>
  <c r="AF38"/>
  <c r="Z73"/>
  <c r="V42"/>
  <c r="V39"/>
  <c r="V40"/>
  <c r="V41"/>
  <c r="V38"/>
  <c r="AB155" i="10" l="1"/>
  <c r="AC155" s="1"/>
  <c r="AB157"/>
  <c r="AC157" s="1"/>
  <c r="AB186"/>
  <c r="AC186" s="1"/>
  <c r="AB162"/>
  <c r="AC162" s="1"/>
  <c r="AB165"/>
  <c r="AC165" s="1"/>
  <c r="AB160"/>
  <c r="AC160" s="1"/>
  <c r="AB189"/>
  <c r="AC189" s="1"/>
  <c r="AB163"/>
  <c r="AC163" s="1"/>
  <c r="AB164"/>
  <c r="AC164" s="1"/>
  <c r="AB161"/>
  <c r="AC161" s="1"/>
  <c r="AB166"/>
  <c r="AC166" s="1"/>
  <c r="AA393"/>
  <c r="X393"/>
  <c r="W393"/>
  <c r="AH38" i="12"/>
  <c r="AI38" s="1"/>
  <c r="AL41"/>
  <c r="AH39"/>
  <c r="AI39" s="1"/>
  <c r="AL42"/>
  <c r="AK73"/>
  <c r="AH40"/>
  <c r="AI40" s="1"/>
  <c r="AL38"/>
  <c r="AL39"/>
  <c r="AH42"/>
  <c r="AI42" s="1"/>
  <c r="AG73"/>
  <c r="AL40"/>
  <c r="AH41"/>
  <c r="AI41" s="1"/>
  <c r="AM40" l="1"/>
  <c r="AN40" s="1"/>
  <c r="AM41"/>
  <c r="AN41" s="1"/>
  <c r="AM39"/>
  <c r="AN39" s="1"/>
  <c r="AM42"/>
  <c r="AN42" s="1"/>
  <c r="AB393" i="10"/>
  <c r="AM38" i="12"/>
  <c r="AN38" s="1"/>
  <c r="AI73"/>
  <c r="AL73"/>
  <c r="AH73"/>
  <c r="AM73" l="1"/>
  <c r="AK32"/>
  <c r="AK33"/>
  <c r="AL33" s="1"/>
  <c r="AK34"/>
  <c r="AL34" s="1"/>
  <c r="AL32"/>
  <c r="AG32"/>
  <c r="AG33"/>
  <c r="AH33" s="1"/>
  <c r="AI33" s="1"/>
  <c r="AG34"/>
  <c r="AH34" s="1"/>
  <c r="AI34" s="1"/>
  <c r="V33"/>
  <c r="V32"/>
  <c r="V30"/>
  <c r="Z30" s="1"/>
  <c r="Z54" s="1"/>
  <c r="H24" i="19" s="1"/>
  <c r="AG30" i="12" l="1"/>
  <c r="AH30" s="1"/>
  <c r="AI30" s="1"/>
  <c r="AK30"/>
  <c r="AL30" s="1"/>
  <c r="AL72" s="1"/>
  <c r="Z72"/>
  <c r="AM32"/>
  <c r="AN32" s="1"/>
  <c r="AM33"/>
  <c r="AN33" s="1"/>
  <c r="AM34"/>
  <c r="AN34" s="1"/>
  <c r="AH32"/>
  <c r="AI32" s="1"/>
  <c r="AM30"/>
  <c r="AN30" s="1"/>
  <c r="AK72" l="1"/>
  <c r="AH72"/>
  <c r="AG72"/>
  <c r="AM72"/>
  <c r="AI72"/>
  <c r="AK26" l="1"/>
  <c r="AG26"/>
  <c r="Z71"/>
  <c r="AK71" l="1"/>
  <c r="AH26"/>
  <c r="AI26" s="1"/>
  <c r="AL26"/>
  <c r="AG71"/>
  <c r="AM26" l="1"/>
  <c r="AN26" s="1"/>
  <c r="AL71"/>
  <c r="AI71"/>
  <c r="AH71"/>
  <c r="Z111" i="10"/>
  <c r="Z112"/>
  <c r="Z116"/>
  <c r="Z118"/>
  <c r="Z150"/>
  <c r="Z152"/>
  <c r="Z109"/>
  <c r="Y150"/>
  <c r="Y116"/>
  <c r="Y112"/>
  <c r="Y118"/>
  <c r="Y152"/>
  <c r="Y111"/>
  <c r="AA111" s="1"/>
  <c r="Y109"/>
  <c r="V111"/>
  <c r="V112"/>
  <c r="V116"/>
  <c r="V118"/>
  <c r="V150"/>
  <c r="V152"/>
  <c r="V109"/>
  <c r="U116"/>
  <c r="U150"/>
  <c r="O392"/>
  <c r="AD25" i="5"/>
  <c r="AD24"/>
  <c r="AC24"/>
  <c r="Z25"/>
  <c r="Z24"/>
  <c r="Y24"/>
  <c r="S38"/>
  <c r="Z23" i="2"/>
  <c r="Z22"/>
  <c r="O34"/>
  <c r="AA112" i="10" l="1"/>
  <c r="AM71" i="12"/>
  <c r="AB111" i="10"/>
  <c r="AC111" s="1"/>
  <c r="W150"/>
  <c r="X150" s="1"/>
  <c r="W111"/>
  <c r="X111" s="1"/>
  <c r="AA24" i="5"/>
  <c r="AE24"/>
  <c r="Z38"/>
  <c r="AD38"/>
  <c r="AA25"/>
  <c r="AB25" s="1"/>
  <c r="AE25"/>
  <c r="AA118" i="10"/>
  <c r="W118"/>
  <c r="X118" s="1"/>
  <c r="AA116"/>
  <c r="V392"/>
  <c r="AA152"/>
  <c r="AA150"/>
  <c r="AA22" i="2"/>
  <c r="W152" i="10"/>
  <c r="X152" s="1"/>
  <c r="W112"/>
  <c r="X112" s="1"/>
  <c r="W109"/>
  <c r="W116"/>
  <c r="X116" s="1"/>
  <c r="AA109"/>
  <c r="Z392"/>
  <c r="AB24" i="5"/>
  <c r="V34" i="2"/>
  <c r="Z34"/>
  <c r="W23"/>
  <c r="X23" s="1"/>
  <c r="AA23"/>
  <c r="AB112" i="10" l="1"/>
  <c r="AC112" s="1"/>
  <c r="AF25" i="5"/>
  <c r="AG25" s="1"/>
  <c r="AF24"/>
  <c r="AG24" s="1"/>
  <c r="AB23" i="2"/>
  <c r="AC23" s="1"/>
  <c r="AB152" i="10"/>
  <c r="AC152" s="1"/>
  <c r="AB118"/>
  <c r="AC118" s="1"/>
  <c r="AB150"/>
  <c r="AC150" s="1"/>
  <c r="AB116"/>
  <c r="AC116" s="1"/>
  <c r="AB109"/>
  <c r="AC109" s="1"/>
  <c r="X109"/>
  <c r="X392" s="1"/>
  <c r="AA38" i="5"/>
  <c r="AB38"/>
  <c r="AE38"/>
  <c r="AA392" i="10"/>
  <c r="W392"/>
  <c r="AA34" i="2"/>
  <c r="W34"/>
  <c r="AB22"/>
  <c r="AC22" s="1"/>
  <c r="X22"/>
  <c r="X34" s="1"/>
  <c r="AK70" i="12"/>
  <c r="AG70"/>
  <c r="Z70"/>
  <c r="Z68" i="8"/>
  <c r="V68"/>
  <c r="O68"/>
  <c r="Z101" i="10"/>
  <c r="Z102"/>
  <c r="Z103"/>
  <c r="Z104"/>
  <c r="Z105"/>
  <c r="Z106"/>
  <c r="Z107"/>
  <c r="Z100"/>
  <c r="Y100"/>
  <c r="Y101"/>
  <c r="Y102"/>
  <c r="Y103"/>
  <c r="Y104"/>
  <c r="Y105"/>
  <c r="Y106"/>
  <c r="Y107"/>
  <c r="V101"/>
  <c r="V102"/>
  <c r="V103"/>
  <c r="V104"/>
  <c r="V105"/>
  <c r="V106"/>
  <c r="V107"/>
  <c r="V100"/>
  <c r="U103"/>
  <c r="U104"/>
  <c r="U105"/>
  <c r="U106"/>
  <c r="U107"/>
  <c r="U102"/>
  <c r="W102" s="1"/>
  <c r="X102" s="1"/>
  <c r="U101"/>
  <c r="U100"/>
  <c r="O391"/>
  <c r="AD21" i="5"/>
  <c r="AD22"/>
  <c r="AC21"/>
  <c r="Y21"/>
  <c r="Z21"/>
  <c r="Z22"/>
  <c r="K21"/>
  <c r="K22"/>
  <c r="S37"/>
  <c r="AF38" l="1"/>
  <c r="AB34" i="2"/>
  <c r="AB392" i="10"/>
  <c r="W104"/>
  <c r="X104" s="1"/>
  <c r="W106"/>
  <c r="X106" s="1"/>
  <c r="W101"/>
  <c r="X101" s="1"/>
  <c r="AA106"/>
  <c r="AA104"/>
  <c r="AA107"/>
  <c r="AA105"/>
  <c r="AA102"/>
  <c r="W107"/>
  <c r="X107" s="1"/>
  <c r="W105"/>
  <c r="X105" s="1"/>
  <c r="W103"/>
  <c r="X103" s="1"/>
  <c r="W68" i="8"/>
  <c r="AB68"/>
  <c r="AA68"/>
  <c r="AA103" i="10"/>
  <c r="AA101"/>
  <c r="W100"/>
  <c r="X100" s="1"/>
  <c r="AL70" i="12"/>
  <c r="AA100" i="10"/>
  <c r="Z391"/>
  <c r="V391"/>
  <c r="AA21" i="5"/>
  <c r="AB21" s="1"/>
  <c r="AE21"/>
  <c r="AE22"/>
  <c r="AD37"/>
  <c r="Z37"/>
  <c r="AA22"/>
  <c r="AB22" s="1"/>
  <c r="AF21" l="1"/>
  <c r="AG21" s="1"/>
  <c r="AF22"/>
  <c r="AG22" s="1"/>
  <c r="AB104" i="10"/>
  <c r="AC104" s="1"/>
  <c r="AB107"/>
  <c r="AC107" s="1"/>
  <c r="AB103"/>
  <c r="AC103" s="1"/>
  <c r="AB105"/>
  <c r="AC105" s="1"/>
  <c r="AB100"/>
  <c r="AC100" s="1"/>
  <c r="AB101"/>
  <c r="AC101" s="1"/>
  <c r="AB102"/>
  <c r="AC102" s="1"/>
  <c r="AB106"/>
  <c r="AC106" s="1"/>
  <c r="AG74" i="12"/>
  <c r="AK74"/>
  <c r="AI70"/>
  <c r="X68" i="8"/>
  <c r="W391" i="10"/>
  <c r="X391"/>
  <c r="AH70" i="12"/>
  <c r="AM70"/>
  <c r="AA391" i="10"/>
  <c r="AB37" i="5"/>
  <c r="AA37"/>
  <c r="AE37"/>
  <c r="AK21" i="12"/>
  <c r="AK22"/>
  <c r="AK20"/>
  <c r="AG21"/>
  <c r="AG22"/>
  <c r="AG20"/>
  <c r="Z69"/>
  <c r="V20"/>
  <c r="V22"/>
  <c r="Z18" i="29"/>
  <c r="Z159" s="1"/>
  <c r="Y18"/>
  <c r="V18"/>
  <c r="V159" s="1"/>
  <c r="L18"/>
  <c r="Z85" i="10"/>
  <c r="Z86"/>
  <c r="Z87"/>
  <c r="Z88"/>
  <c r="Z89"/>
  <c r="Z90"/>
  <c r="Z91"/>
  <c r="Z92"/>
  <c r="Z93"/>
  <c r="Z94"/>
  <c r="Z95"/>
  <c r="Z96"/>
  <c r="Z97"/>
  <c r="Z98"/>
  <c r="Z84"/>
  <c r="Y86"/>
  <c r="Y87"/>
  <c r="Y88"/>
  <c r="Y89"/>
  <c r="Y90"/>
  <c r="Y91"/>
  <c r="Y92"/>
  <c r="Y93"/>
  <c r="Y94"/>
  <c r="Y95"/>
  <c r="Y96"/>
  <c r="Y97"/>
  <c r="Y98"/>
  <c r="Y85"/>
  <c r="AA85" s="1"/>
  <c r="Y84"/>
  <c r="V85"/>
  <c r="V86"/>
  <c r="V87"/>
  <c r="V88"/>
  <c r="V89"/>
  <c r="V90"/>
  <c r="V91"/>
  <c r="V92"/>
  <c r="V93"/>
  <c r="V94"/>
  <c r="V95"/>
  <c r="V96"/>
  <c r="V97"/>
  <c r="V98"/>
  <c r="V84"/>
  <c r="U86"/>
  <c r="U87"/>
  <c r="U88"/>
  <c r="U89"/>
  <c r="U90"/>
  <c r="U91"/>
  <c r="U92"/>
  <c r="U93"/>
  <c r="U94"/>
  <c r="U95"/>
  <c r="U96"/>
  <c r="U97"/>
  <c r="U98"/>
  <c r="U85"/>
  <c r="W85" s="1"/>
  <c r="X85" s="1"/>
  <c r="U84"/>
  <c r="O390"/>
  <c r="L85"/>
  <c r="L86"/>
  <c r="L87"/>
  <c r="L88"/>
  <c r="L89"/>
  <c r="L90"/>
  <c r="L91"/>
  <c r="L92"/>
  <c r="L93"/>
  <c r="L94"/>
  <c r="L95"/>
  <c r="L96"/>
  <c r="L97"/>
  <c r="L98"/>
  <c r="L84"/>
  <c r="AF37" i="5" l="1"/>
  <c r="AB85" i="10"/>
  <c r="AC85" s="1"/>
  <c r="AB391"/>
  <c r="AG54" i="12"/>
  <c r="AI74"/>
  <c r="AH74"/>
  <c r="AM74"/>
  <c r="AL74"/>
  <c r="AA18" i="29"/>
  <c r="W18"/>
  <c r="W159" s="1"/>
  <c r="AH21" i="12"/>
  <c r="AI21" s="1"/>
  <c r="W97" i="10"/>
  <c r="X97" s="1"/>
  <c r="W93"/>
  <c r="X93" s="1"/>
  <c r="W89"/>
  <c r="X89" s="1"/>
  <c r="W84"/>
  <c r="AA98"/>
  <c r="AA94"/>
  <c r="AA90"/>
  <c r="AA86"/>
  <c r="AK69" i="12"/>
  <c r="AH20"/>
  <c r="AI20" s="1"/>
  <c r="AL22"/>
  <c r="AH22"/>
  <c r="AI22" s="1"/>
  <c r="AG69"/>
  <c r="AL21"/>
  <c r="W91" i="10"/>
  <c r="X91" s="1"/>
  <c r="W87"/>
  <c r="X87" s="1"/>
  <c r="W95"/>
  <c r="X95" s="1"/>
  <c r="V390"/>
  <c r="W98"/>
  <c r="X98" s="1"/>
  <c r="W94"/>
  <c r="X94" s="1"/>
  <c r="W90"/>
  <c r="X90" s="1"/>
  <c r="W86"/>
  <c r="X86" s="1"/>
  <c r="W96"/>
  <c r="X96" s="1"/>
  <c r="W92"/>
  <c r="X92" s="1"/>
  <c r="W88"/>
  <c r="X88" s="1"/>
  <c r="AA96"/>
  <c r="AA92"/>
  <c r="AA88"/>
  <c r="AA97"/>
  <c r="AA93"/>
  <c r="AA89"/>
  <c r="Z390"/>
  <c r="AA95"/>
  <c r="AA91"/>
  <c r="AA87"/>
  <c r="X84"/>
  <c r="AA84"/>
  <c r="AL20" i="12"/>
  <c r="AM22" l="1"/>
  <c r="AN22" s="1"/>
  <c r="AM21"/>
  <c r="AN21" s="1"/>
  <c r="AB91" i="10"/>
  <c r="AC91" s="1"/>
  <c r="AB93"/>
  <c r="AC93" s="1"/>
  <c r="AB96"/>
  <c r="AC96" s="1"/>
  <c r="AB89"/>
  <c r="AC89" s="1"/>
  <c r="AB92"/>
  <c r="AC92" s="1"/>
  <c r="AB90"/>
  <c r="AC90" s="1"/>
  <c r="AB88"/>
  <c r="AC88" s="1"/>
  <c r="AB86"/>
  <c r="AC86" s="1"/>
  <c r="AB94"/>
  <c r="AC94" s="1"/>
  <c r="AB87"/>
  <c r="AC87" s="1"/>
  <c r="AB95"/>
  <c r="AC95" s="1"/>
  <c r="AB97"/>
  <c r="AC97" s="1"/>
  <c r="AB98"/>
  <c r="AC98" s="1"/>
  <c r="AB18" i="29"/>
  <c r="AB159" s="1"/>
  <c r="AA159"/>
  <c r="X18"/>
  <c r="X159" s="1"/>
  <c r="AH69" i="12"/>
  <c r="AI69"/>
  <c r="X390" i="10"/>
  <c r="W390"/>
  <c r="AA390"/>
  <c r="AB84"/>
  <c r="AC84" s="1"/>
  <c r="AL69" i="12"/>
  <c r="AM20"/>
  <c r="AN20" s="1"/>
  <c r="AC18" i="29" l="1"/>
  <c r="AC159"/>
  <c r="AB390" i="10"/>
  <c r="AM69" i="12"/>
  <c r="AK18"/>
  <c r="AK54" s="1"/>
  <c r="V18"/>
  <c r="AL18" l="1"/>
  <c r="AH18"/>
  <c r="AM18" l="1"/>
  <c r="AM54" s="1"/>
  <c r="AL54"/>
  <c r="AI18"/>
  <c r="AI54" s="1"/>
  <c r="AH54"/>
  <c r="Z18" i="30"/>
  <c r="Z26" s="1"/>
  <c r="Y18"/>
  <c r="AA18" s="1"/>
  <c r="V18"/>
  <c r="V26" s="1"/>
  <c r="L18"/>
  <c r="Z20" i="8"/>
  <c r="Z22"/>
  <c r="Z23"/>
  <c r="Z25"/>
  <c r="Z26"/>
  <c r="Z27"/>
  <c r="Z28"/>
  <c r="Z29"/>
  <c r="Z30"/>
  <c r="Z31"/>
  <c r="Z32"/>
  <c r="Z19"/>
  <c r="Y20"/>
  <c r="Y22"/>
  <c r="Y23"/>
  <c r="Y25"/>
  <c r="Y26"/>
  <c r="Y27"/>
  <c r="Y28"/>
  <c r="Y29"/>
  <c r="Y30"/>
  <c r="Y31"/>
  <c r="Y32"/>
  <c r="Y19"/>
  <c r="V20"/>
  <c r="V22"/>
  <c r="V23"/>
  <c r="V25"/>
  <c r="V26"/>
  <c r="V27"/>
  <c r="V28"/>
  <c r="V29"/>
  <c r="V30"/>
  <c r="V31"/>
  <c r="V32"/>
  <c r="V19"/>
  <c r="U20"/>
  <c r="U22"/>
  <c r="U23"/>
  <c r="U25"/>
  <c r="U26"/>
  <c r="U27"/>
  <c r="U28"/>
  <c r="U29"/>
  <c r="U30"/>
  <c r="U31"/>
  <c r="U32"/>
  <c r="U19"/>
  <c r="O67"/>
  <c r="L22"/>
  <c r="L25"/>
  <c r="L26"/>
  <c r="L27"/>
  <c r="L28"/>
  <c r="L30"/>
  <c r="L31"/>
  <c r="L32"/>
  <c r="L19"/>
  <c r="AN54" i="12" l="1"/>
  <c r="AN18"/>
  <c r="Z60" i="8"/>
  <c r="AB18" i="30"/>
  <c r="AB26" s="1"/>
  <c r="AA26"/>
  <c r="W30" i="8"/>
  <c r="X30" s="1"/>
  <c r="W26"/>
  <c r="X26" s="1"/>
  <c r="W20"/>
  <c r="X20" s="1"/>
  <c r="AA30"/>
  <c r="AA26"/>
  <c r="AA20"/>
  <c r="V60"/>
  <c r="W29"/>
  <c r="X29" s="1"/>
  <c r="W25"/>
  <c r="X25" s="1"/>
  <c r="V67"/>
  <c r="AA29"/>
  <c r="AA25"/>
  <c r="W31"/>
  <c r="X31" s="1"/>
  <c r="W22"/>
  <c r="X22" s="1"/>
  <c r="W32"/>
  <c r="X32" s="1"/>
  <c r="W28"/>
  <c r="X28" s="1"/>
  <c r="W23"/>
  <c r="X23" s="1"/>
  <c r="AA32"/>
  <c r="AA28"/>
  <c r="AA23"/>
  <c r="Z67"/>
  <c r="W19"/>
  <c r="W27"/>
  <c r="X27" s="1"/>
  <c r="AA19"/>
  <c r="AA31"/>
  <c r="AA27"/>
  <c r="AA22"/>
  <c r="W18" i="30"/>
  <c r="AB22" i="8" l="1"/>
  <c r="AC22" s="1"/>
  <c r="AB28"/>
  <c r="AC28" s="1"/>
  <c r="AB29"/>
  <c r="AC29" s="1"/>
  <c r="AB27"/>
  <c r="AC27" s="1"/>
  <c r="AB32"/>
  <c r="AC32" s="1"/>
  <c r="AB20"/>
  <c r="AC20" s="1"/>
  <c r="AB23"/>
  <c r="AC23" s="1"/>
  <c r="AB25"/>
  <c r="AC25" s="1"/>
  <c r="AB30"/>
  <c r="AC30" s="1"/>
  <c r="AB31"/>
  <c r="AC31" s="1"/>
  <c r="AB26"/>
  <c r="AC26" s="1"/>
  <c r="W60"/>
  <c r="X18" i="30"/>
  <c r="X26" s="1"/>
  <c r="W26"/>
  <c r="X19" i="8"/>
  <c r="X60" s="1"/>
  <c r="AB19"/>
  <c r="AC19" s="1"/>
  <c r="AA60"/>
  <c r="AA67"/>
  <c r="W67"/>
  <c r="Z46" i="10"/>
  <c r="Z48"/>
  <c r="Z51"/>
  <c r="Z54"/>
  <c r="Z79"/>
  <c r="Z80"/>
  <c r="Z81"/>
  <c r="Z82"/>
  <c r="Z44"/>
  <c r="Y80"/>
  <c r="Y46"/>
  <c r="Y48"/>
  <c r="Y51"/>
  <c r="Y54"/>
  <c r="Y79"/>
  <c r="Y81"/>
  <c r="Y82"/>
  <c r="Y44"/>
  <c r="V46"/>
  <c r="V48"/>
  <c r="V51"/>
  <c r="V54"/>
  <c r="V79"/>
  <c r="V80"/>
  <c r="V81"/>
  <c r="V82"/>
  <c r="V44"/>
  <c r="U80"/>
  <c r="U46"/>
  <c r="U48"/>
  <c r="U51"/>
  <c r="U54"/>
  <c r="U79"/>
  <c r="U81"/>
  <c r="U82"/>
  <c r="L46"/>
  <c r="L48"/>
  <c r="L51"/>
  <c r="L54"/>
  <c r="L80"/>
  <c r="L81"/>
  <c r="L82"/>
  <c r="L44"/>
  <c r="AD19" i="5"/>
  <c r="AD18"/>
  <c r="AC19"/>
  <c r="S36"/>
  <c r="Z19"/>
  <c r="Y19"/>
  <c r="K19"/>
  <c r="K18"/>
  <c r="Z19" i="2"/>
  <c r="Z20"/>
  <c r="Z18"/>
  <c r="Y19"/>
  <c r="Y20"/>
  <c r="L20"/>
  <c r="L19"/>
  <c r="O33"/>
  <c r="AB60" i="8" l="1"/>
  <c r="AC60" s="1"/>
  <c r="V32" i="2"/>
  <c r="AB67" i="8"/>
  <c r="Z32" i="2"/>
  <c r="W81" i="10"/>
  <c r="X81" s="1"/>
  <c r="AA81"/>
  <c r="AE18" i="5"/>
  <c r="AF18" s="1"/>
  <c r="AA18"/>
  <c r="AB18" s="1"/>
  <c r="Z35"/>
  <c r="X67" i="8"/>
  <c r="AA80" i="10"/>
  <c r="AE19" i="5"/>
  <c r="X19" i="2"/>
  <c r="AA18"/>
  <c r="X20"/>
  <c r="AA19"/>
  <c r="AA46" i="10"/>
  <c r="W54"/>
  <c r="X54" s="1"/>
  <c r="W80"/>
  <c r="X80" s="1"/>
  <c r="W48"/>
  <c r="X48" s="1"/>
  <c r="W46"/>
  <c r="X46" s="1"/>
  <c r="AA48"/>
  <c r="AA44"/>
  <c r="W44"/>
  <c r="AA51"/>
  <c r="AA79"/>
  <c r="Z36" i="5"/>
  <c r="AD36"/>
  <c r="AA19"/>
  <c r="AB19" s="1"/>
  <c r="AA82" i="10"/>
  <c r="AA54"/>
  <c r="Z389"/>
  <c r="W51"/>
  <c r="X51" s="1"/>
  <c r="W82"/>
  <c r="X82" s="1"/>
  <c r="W79"/>
  <c r="X79" s="1"/>
  <c r="V389"/>
  <c r="Z33" i="2"/>
  <c r="AA20"/>
  <c r="AC82" i="10" l="1"/>
  <c r="AF19" i="5"/>
  <c r="AF36" s="1"/>
  <c r="AG18"/>
  <c r="AB18" i="2"/>
  <c r="AC18" s="1"/>
  <c r="AB20"/>
  <c r="AC20" s="1"/>
  <c r="AB19"/>
  <c r="AC19" s="1"/>
  <c r="AB44" i="10"/>
  <c r="AC44" s="1"/>
  <c r="AB80"/>
  <c r="AC80" s="1"/>
  <c r="AB51"/>
  <c r="AC51" s="1"/>
  <c r="AB46"/>
  <c r="AC46" s="1"/>
  <c r="AB79"/>
  <c r="AC79" s="1"/>
  <c r="AB48"/>
  <c r="AC48" s="1"/>
  <c r="AB81"/>
  <c r="AC81" s="1"/>
  <c r="AB82"/>
  <c r="AB54"/>
  <c r="AC54" s="1"/>
  <c r="W32" i="2"/>
  <c r="AB35" i="5"/>
  <c r="AA35"/>
  <c r="AA32" i="2"/>
  <c r="X44" i="10"/>
  <c r="X389" s="1"/>
  <c r="W389"/>
  <c r="AE36" i="5"/>
  <c r="X18" i="2"/>
  <c r="X32" s="1"/>
  <c r="AA389" i="10"/>
  <c r="AB36" i="5"/>
  <c r="AA36"/>
  <c r="AA33" i="2"/>
  <c r="AG19" i="5" l="1"/>
  <c r="AB33" i="2"/>
  <c r="AB32"/>
  <c r="AC32" s="1"/>
  <c r="Z19" i="10"/>
  <c r="Z21"/>
  <c r="Z23"/>
  <c r="Z24"/>
  <c r="Z25"/>
  <c r="Z31"/>
  <c r="Z32"/>
  <c r="Z33"/>
  <c r="Z41"/>
  <c r="Z18"/>
  <c r="Y32"/>
  <c r="Y24"/>
  <c r="AA24" s="1"/>
  <c r="Y19"/>
  <c r="AA19" s="1"/>
  <c r="Y21"/>
  <c r="AA21" s="1"/>
  <c r="Y23"/>
  <c r="AA23" s="1"/>
  <c r="Y25"/>
  <c r="Y31"/>
  <c r="Y33"/>
  <c r="Y41"/>
  <c r="Y18"/>
  <c r="V19"/>
  <c r="V21"/>
  <c r="V23"/>
  <c r="V24"/>
  <c r="V25"/>
  <c r="V31"/>
  <c r="V32"/>
  <c r="V33"/>
  <c r="V41"/>
  <c r="V18"/>
  <c r="U32"/>
  <c r="U24"/>
  <c r="W24" s="1"/>
  <c r="X24" s="1"/>
  <c r="U19"/>
  <c r="W19" s="1"/>
  <c r="X19" s="1"/>
  <c r="U21"/>
  <c r="W21" s="1"/>
  <c r="X21" s="1"/>
  <c r="U23"/>
  <c r="W23" s="1"/>
  <c r="X23" s="1"/>
  <c r="U25"/>
  <c r="U31"/>
  <c r="U33"/>
  <c r="U41"/>
  <c r="U18"/>
  <c r="O388"/>
  <c r="O398" s="1"/>
  <c r="L19"/>
  <c r="L23"/>
  <c r="L24"/>
  <c r="L31"/>
  <c r="L32"/>
  <c r="L41"/>
  <c r="L18"/>
  <c r="AB19" l="1"/>
  <c r="AC19" s="1"/>
  <c r="AB21"/>
  <c r="AC21" s="1"/>
  <c r="AB23"/>
  <c r="AC23" s="1"/>
  <c r="AB24"/>
  <c r="AC24" s="1"/>
  <c r="V382"/>
  <c r="AA32"/>
  <c r="V388"/>
  <c r="Z382"/>
  <c r="W32"/>
  <c r="X32" s="1"/>
  <c r="AA31"/>
  <c r="W33"/>
  <c r="X33" s="1"/>
  <c r="W41"/>
  <c r="X41" s="1"/>
  <c r="AA25"/>
  <c r="W31"/>
  <c r="X31" s="1"/>
  <c r="W25"/>
  <c r="X25" s="1"/>
  <c r="AA33"/>
  <c r="Z388"/>
  <c r="W18"/>
  <c r="AA41"/>
  <c r="AA18"/>
  <c r="AB31" l="1"/>
  <c r="AC31" s="1"/>
  <c r="AB32"/>
  <c r="AC32" s="1"/>
  <c r="AB41"/>
  <c r="AC41" s="1"/>
  <c r="AB25"/>
  <c r="AC25" s="1"/>
  <c r="AB18"/>
  <c r="AC18" s="1"/>
  <c r="AB33"/>
  <c r="AC33" s="1"/>
  <c r="W382"/>
  <c r="W388"/>
  <c r="X18"/>
  <c r="X382" s="1"/>
  <c r="AA382"/>
  <c r="N17" i="19" s="1"/>
  <c r="AA388" i="10"/>
  <c r="N12" i="19" l="1"/>
  <c r="N41" s="1"/>
  <c r="AB382" i="10"/>
  <c r="AB388"/>
  <c r="X388"/>
  <c r="AC382" l="1"/>
  <c r="O17" i="19"/>
  <c r="H23"/>
  <c r="O36" i="2"/>
  <c r="Z36"/>
  <c r="V36"/>
  <c r="O12" i="19" l="1"/>
  <c r="O41" s="1"/>
  <c r="P17"/>
  <c r="AB36" i="2"/>
  <c r="AA36"/>
  <c r="X36"/>
  <c r="W36"/>
  <c r="V21" i="12" l="1"/>
  <c r="Z68" l="1"/>
  <c r="O51" i="11" l="1"/>
  <c r="O53" s="1"/>
  <c r="AD35" i="5"/>
  <c r="Z35" i="2"/>
  <c r="V35"/>
  <c r="AE35" i="5" l="1"/>
  <c r="AA35" i="2" l="1"/>
  <c r="X35"/>
  <c r="AF35" i="5"/>
  <c r="AG35" s="1"/>
  <c r="L18" i="2" l="1"/>
  <c r="AK68" i="12" l="1"/>
  <c r="AG68"/>
  <c r="AB389" i="10" l="1"/>
  <c r="AH68" i="12"/>
  <c r="AL68"/>
  <c r="X33" i="2"/>
  <c r="H27" i="19"/>
  <c r="G23"/>
  <c r="G18"/>
  <c r="AI68" i="12" l="1"/>
  <c r="AM68"/>
  <c r="G12" i="19"/>
  <c r="G41" s="1"/>
  <c r="O27" i="39" l="1"/>
  <c r="H33" i="19" l="1"/>
  <c r="H12"/>
  <c r="P12" s="1"/>
  <c r="H10"/>
  <c r="S23" i="32"/>
  <c r="Q23" i="38"/>
  <c r="P26" i="35"/>
  <c r="P26" i="34"/>
  <c r="H41" i="19" l="1"/>
  <c r="P41" s="1"/>
  <c r="H9"/>
  <c r="X173" i="29" l="1"/>
  <c r="W173"/>
  <c r="AB173"/>
  <c r="AA173"/>
  <c r="Z173"/>
  <c r="V173"/>
</calcChain>
</file>

<file path=xl/comments1.xml><?xml version="1.0" encoding="utf-8"?>
<comments xmlns="http://schemas.openxmlformats.org/spreadsheetml/2006/main">
  <authors>
    <author>Asus</author>
  </authors>
  <commentList>
    <comment ref="AD24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TIdak Disusutkan Lagi di gabung dengan 2015</t>
        </r>
      </text>
    </comment>
  </commentList>
</comments>
</file>

<file path=xl/sharedStrings.xml><?xml version="1.0" encoding="utf-8"?>
<sst xmlns="http://schemas.openxmlformats.org/spreadsheetml/2006/main" count="9731" uniqueCount="784">
  <si>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</si>
  <si>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</si>
  <si>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</si>
  <si>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</si>
  <si>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</si>
  <si>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</si>
  <si>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</si>
  <si>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</si>
  <si>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</si>
  <si>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</si>
  <si>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</si>
  <si>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</si>
  <si>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</si>
  <si>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</si>
  <si>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</si>
  <si>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</si>
  <si>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</si>
  <si>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</si>
  <si>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</si>
  <si>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</si>
  <si>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</si>
  <si>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</si>
  <si>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</si>
  <si>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</si>
  <si>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</si>
  <si>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</si>
  <si>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</si>
  <si>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</si>
  <si>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</si>
  <si>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</si>
  <si>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</si>
  <si>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</si>
  <si>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</si>
  <si>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</si>
  <si>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</si>
  <si>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</si>
  <si>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</si>
  <si>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</si>
  <si>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</si>
  <si>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</si>
  <si>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</si>
  <si>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</si>
  <si>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</si>
  <si>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</si>
  <si>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</si>
  <si>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</si>
  <si>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</si>
  <si>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</si>
  <si>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</si>
  <si>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</si>
  <si>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</si>
  <si>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</si>
  <si>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</si>
  <si>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</si>
  <si>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</si>
  <si>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</si>
  <si>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</si>
  <si>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</si>
  <si>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</si>
  <si>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</si>
  <si>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</si>
  <si>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</si>
  <si>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</si>
  <si>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</si>
  <si>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</si>
  <si>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</si>
  <si>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</si>
  <si>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</si>
  <si>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</si>
  <si>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</si>
  <si>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</si>
  <si>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</si>
  <si>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</si>
  <si>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</si>
  <si>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</si>
  <si>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</si>
  <si>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</si>
  <si>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</si>
  <si>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</si>
  <si>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</si>
  <si>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</si>
  <si>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</si>
  <si>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</si>
  <si>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</si>
  <si>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</si>
  <si>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</si>
  <si>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</si>
  <si>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</si>
  <si>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</si>
  <si>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</si>
  <si>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</si>
  <si>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</si>
  <si>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</si>
  <si>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</si>
  <si>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</si>
  <si>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</si>
  <si>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</si>
  <si>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</si>
  <si>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</si>
  <si>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</si>
  <si>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</si>
  <si>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</si>
  <si>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</si>
  <si>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</si>
  <si>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</si>
  <si>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</si>
  <si>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</si>
  <si>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</si>
  <si>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</si>
  <si>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</si>
  <si>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</si>
  <si>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</si>
  <si>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</si>
  <si>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</si>
  <si>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</si>
  <si>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</si>
  <si>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</si>
  <si>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</si>
  <si>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</si>
  <si>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</si>
  <si>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</si>
  <si>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</si>
  <si>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</si>
  <si>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</si>
  <si>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</si>
  <si>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</si>
  <si>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</si>
  <si>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</si>
  <si>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</si>
  <si>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</si>
  <si>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</si>
  <si>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</si>
  <si>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</si>
  <si>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</si>
  <si>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</si>
  <si>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</si>
  <si>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</si>
  <si>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</si>
  <si>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</si>
  <si>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</si>
  <si>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</si>
  <si>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</si>
  <si>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</si>
  <si>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</si>
  <si>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</si>
  <si>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</si>
  <si>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</si>
  <si>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</si>
  <si>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</si>
  <si>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</si>
  <si>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</si>
  <si>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</si>
  <si>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</si>
  <si>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</si>
  <si>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</si>
  <si>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</si>
  <si>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</si>
  <si>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</si>
  <si>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</si>
  <si>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</si>
  <si>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</si>
  <si>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</si>
  <si>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</si>
  <si>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</si>
  <si>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</si>
  <si>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</si>
  <si>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</si>
  <si>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</si>
  <si>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</si>
  <si>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</si>
  <si>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</si>
  <si>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</si>
  <si>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</si>
  <si>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</si>
  <si>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</si>
  <si>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</si>
  <si>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</si>
  <si>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</si>
  <si>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</si>
  <si>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</si>
  <si>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</si>
  <si>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</si>
  <si>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</si>
  <si>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</si>
  <si>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</si>
  <si>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</si>
  <si>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</si>
  <si>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</si>
  <si>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</si>
  <si>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</si>
  <si>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</si>
  <si>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</si>
  <si>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</si>
  <si>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</si>
  <si>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</si>
  <si>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</si>
  <si>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Harga per
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</si>
  <si>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</si>
  <si>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</si>
  <si>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</si>
  <si>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</si>
  <si>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</si>
  <si>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</si>
  <si>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</si>
  <si>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</si>
  <si>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</si>
  <si>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</si>
  <si>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</si>
  <si>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</si>
  <si>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>Unit</t>
  </si>
  <si>
    <t xml:space="preserve"> </t>
  </si>
  <si>
    <t>Jumlah Harga  ( Rp )</t>
  </si>
  <si>
    <t>Meja Kerja</t>
  </si>
  <si>
    <t>Kayu</t>
  </si>
  <si>
    <t>DAU</t>
  </si>
  <si>
    <t>02-06-02-0603</t>
  </si>
  <si>
    <t>Campuran</t>
  </si>
  <si>
    <t>02-06-02-0146</t>
  </si>
  <si>
    <t>Standar</t>
  </si>
  <si>
    <t>Masa Manfaat</t>
  </si>
  <si>
    <t>Masa Manfaat Telah Dilewat</t>
  </si>
  <si>
    <t>Penyusutan Tahun 2016</t>
  </si>
  <si>
    <t>Penyusutan 2016 (14/19)</t>
  </si>
  <si>
    <t>05-17-01-0412</t>
  </si>
  <si>
    <t>0001-0001</t>
  </si>
  <si>
    <t>Yanmar</t>
  </si>
  <si>
    <t>-</t>
  </si>
  <si>
    <t>Besi</t>
  </si>
  <si>
    <t>02-02-01-0207</t>
  </si>
  <si>
    <t>Lemari Arsip</t>
  </si>
  <si>
    <t>Rak Buku</t>
  </si>
  <si>
    <t>Filling Besi/Metal</t>
  </si>
  <si>
    <t>Meja 1/2 Biro</t>
  </si>
  <si>
    <t>Kursi Kerja Pimpinan</t>
  </si>
  <si>
    <t>Printer</t>
  </si>
  <si>
    <t>Meja Rapat</t>
  </si>
  <si>
    <t>Meja Komputer</t>
  </si>
  <si>
    <t>Olympic</t>
  </si>
  <si>
    <t>Chitose</t>
  </si>
  <si>
    <t>Brother</t>
  </si>
  <si>
    <t>Lokal</t>
  </si>
  <si>
    <t>Canon</t>
  </si>
  <si>
    <t>02-06-01-0401</t>
  </si>
  <si>
    <t>02-06-02-0148</t>
  </si>
  <si>
    <t>02-06-03-0201</t>
  </si>
  <si>
    <t>02-06-03-0408</t>
  </si>
  <si>
    <t>02-06-02-0187</t>
  </si>
  <si>
    <t>unit</t>
  </si>
  <si>
    <t>APBD 07</t>
  </si>
  <si>
    <t>Nilai Buku per 31 Des 2016 (14-26)</t>
  </si>
  <si>
    <t>0001-0002</t>
  </si>
  <si>
    <t>APBD07</t>
  </si>
  <si>
    <t>Bangunan Gedung Kantor Semi Permanen</t>
  </si>
  <si>
    <t>03-11-01-0102</t>
  </si>
  <si>
    <t>Tidak Bertingkat</t>
  </si>
  <si>
    <t>Tidak Beton</t>
  </si>
  <si>
    <t>Nilai Perencanaan</t>
  </si>
  <si>
    <t>Nilai Pengawasan</t>
  </si>
  <si>
    <t>Nilai Fisik</t>
  </si>
  <si>
    <t>Paket</t>
  </si>
  <si>
    <t>Hak Pakai</t>
  </si>
  <si>
    <t>Penyusutan 2016 (19/24)</t>
  </si>
  <si>
    <t>Masa Manfaat Telah Dilewati</t>
  </si>
  <si>
    <t>Genset</t>
  </si>
  <si>
    <t>APBD</t>
  </si>
  <si>
    <t>Komputer PC</t>
  </si>
  <si>
    <t>Televisi</t>
  </si>
  <si>
    <t>chitose</t>
  </si>
  <si>
    <t>1/2 Biro</t>
  </si>
  <si>
    <t>Sofa</t>
  </si>
  <si>
    <t>02-07-01-0324</t>
  </si>
  <si>
    <t>02-03-02-0102</t>
  </si>
  <si>
    <t>Local</t>
  </si>
  <si>
    <t>Pelampung</t>
  </si>
  <si>
    <t>02-06-01-0510</t>
  </si>
  <si>
    <t>Buah</t>
  </si>
  <si>
    <t>Speed Boat</t>
  </si>
  <si>
    <t>Yamaha</t>
  </si>
  <si>
    <t>85 PK</t>
  </si>
  <si>
    <t>Dekstop</t>
  </si>
  <si>
    <t>Distrik Agats Jl. Sekayu</t>
  </si>
  <si>
    <t>Komputer P.C</t>
  </si>
  <si>
    <t>0001-0004</t>
  </si>
  <si>
    <t>02-06-02-0169</t>
  </si>
  <si>
    <t>02-06-02-0170</t>
  </si>
  <si>
    <t>02-06-02-0105</t>
  </si>
  <si>
    <t>Set</t>
  </si>
  <si>
    <t>1 Biro</t>
  </si>
  <si>
    <t>Sedang</t>
  </si>
  <si>
    <t>Samsung</t>
  </si>
  <si>
    <t>Kamera</t>
  </si>
  <si>
    <t>IP 2770</t>
  </si>
  <si>
    <t>0001-0003</t>
  </si>
  <si>
    <t>02-06-02-0173</t>
  </si>
  <si>
    <t>Proyektor</t>
  </si>
  <si>
    <t>02-06-01-0543</t>
  </si>
  <si>
    <t>WXGA</t>
  </si>
  <si>
    <t>02-06-02-0101</t>
  </si>
  <si>
    <t>2 Pintu</t>
  </si>
  <si>
    <t>Kain</t>
  </si>
  <si>
    <t>10x30 M</t>
  </si>
  <si>
    <t>Rol</t>
  </si>
  <si>
    <t>AC</t>
  </si>
  <si>
    <t>Ebonit</t>
  </si>
  <si>
    <t>02-06-02-0301</t>
  </si>
  <si>
    <t>LG</t>
  </si>
  <si>
    <t>1 PK</t>
  </si>
  <si>
    <t>Dispenser</t>
  </si>
  <si>
    <t>02.06.02.0639</t>
  </si>
  <si>
    <t>Miyako</t>
  </si>
  <si>
    <t>Kontrak No 700-12/SPK-BM/ITKAB/IV/2014 SP2D No 2720/SP2D/LS/DAU/1.20.07/2014 Tanggal 25 Agustus 2014 CV. SOLA GRATIA</t>
  </si>
  <si>
    <t>Sharp</t>
  </si>
  <si>
    <t>Almari</t>
  </si>
  <si>
    <t>SPK  no 700-14/spk-bm/itkab/iv/2014 tanggal 21 april 2014, SP2D No 3560/SP2D/LS/DAU/1.20.07/2014 Tanggal 10 Oktober 2014 CV BINAR BINTANG</t>
  </si>
  <si>
    <t>SPK  no 700-68/spk-bm/Itkab.IX/2014 tanggal 22 September 2014, SP2D No 3566/SP2D/LS/DAU/1.20.07/2014 Tanggal 10 Oktober 2014 CV ASMAT PUTRA</t>
  </si>
  <si>
    <t>02-07-02-01-12</t>
  </si>
  <si>
    <t>02.06.02.0603</t>
  </si>
  <si>
    <t>32 inc</t>
  </si>
  <si>
    <t>24 Inch</t>
  </si>
  <si>
    <t>Roll</t>
  </si>
  <si>
    <t>: 1.11.01</t>
  </si>
  <si>
    <t>Meja Kerja Pimpinan</t>
  </si>
  <si>
    <t>Kursi Lipat</t>
  </si>
  <si>
    <t>02-06-02-0134</t>
  </si>
  <si>
    <t>02-06-02-0177</t>
  </si>
  <si>
    <t>KPPKB 2007</t>
  </si>
  <si>
    <t>Grand Furniture</t>
  </si>
  <si>
    <t>Tercatat Di Setda</t>
  </si>
  <si>
    <t>KPPKB 2009</t>
  </si>
  <si>
    <t>Generator Set</t>
  </si>
  <si>
    <t>Belanja 522</t>
  </si>
  <si>
    <t>Sepeda</t>
  </si>
  <si>
    <t>02-03-02-0201</t>
  </si>
  <si>
    <t>Electric</t>
  </si>
  <si>
    <t>Fiber</t>
  </si>
  <si>
    <t>Lemari</t>
  </si>
  <si>
    <t>White Board</t>
  </si>
  <si>
    <t>Gorden</t>
  </si>
  <si>
    <t>Stavolt</t>
  </si>
  <si>
    <t>Filling Cabinet</t>
  </si>
  <si>
    <t>02-06-02-0663</t>
  </si>
  <si>
    <t>02-06-01-0544</t>
  </si>
  <si>
    <t>KPPKB 2010</t>
  </si>
  <si>
    <t>Servo</t>
  </si>
  <si>
    <t>Acer</t>
  </si>
  <si>
    <t>kain</t>
  </si>
  <si>
    <t>500 W</t>
  </si>
  <si>
    <t>Faximili</t>
  </si>
  <si>
    <t>Speaker</t>
  </si>
  <si>
    <t>Wafer + Power suply</t>
  </si>
  <si>
    <t>Power</t>
  </si>
  <si>
    <t>Mixer/ equalizer</t>
  </si>
  <si>
    <t>Equalizer</t>
  </si>
  <si>
    <t>Amplifier</t>
  </si>
  <si>
    <t>Audio Compresor</t>
  </si>
  <si>
    <t>Kabel</t>
  </si>
  <si>
    <t>Microphone wireless</t>
  </si>
  <si>
    <t>Megaphohe</t>
  </si>
  <si>
    <t>Wireless Amplifier</t>
  </si>
  <si>
    <t>APBD'09</t>
  </si>
  <si>
    <t>Behricer FBQ 6200</t>
  </si>
  <si>
    <t>KBX6</t>
  </si>
  <si>
    <t>Bismarc</t>
  </si>
  <si>
    <t>TOA</t>
  </si>
  <si>
    <t>02-06-02-0612</t>
  </si>
  <si>
    <t>02-07-02.0107</t>
  </si>
  <si>
    <t>02-07-02-0127</t>
  </si>
  <si>
    <t>02-07-01-0129</t>
  </si>
  <si>
    <t>02-07-01-0114</t>
  </si>
  <si>
    <t>02-07-02-01-21</t>
  </si>
  <si>
    <t>02-06-01-0602</t>
  </si>
  <si>
    <t>02-07-02-0122</t>
  </si>
  <si>
    <t>Keybord/orgen</t>
  </si>
  <si>
    <t>02-06-03-0414</t>
  </si>
  <si>
    <t xml:space="preserve">No Kontrak 01/PRNC/SPK/KPP-KB/III/2009,No Kontrak 01/SL/ASMAT/VII/2009,No kontrak  01/KPP-KB/VIII/2009           </t>
  </si>
  <si>
    <t>Komputer/PC</t>
  </si>
  <si>
    <t>Brangkas</t>
  </si>
  <si>
    <t>Kursi kerja</t>
  </si>
  <si>
    <t>Rak TV</t>
  </si>
  <si>
    <t>Kursi rapat</t>
  </si>
  <si>
    <t>Kursi Putar</t>
  </si>
  <si>
    <t>Lemari Kayu</t>
  </si>
  <si>
    <t>02-06-01-0406</t>
  </si>
  <si>
    <t>BenQ</t>
  </si>
  <si>
    <t>iciban</t>
  </si>
  <si>
    <t>lokal</t>
  </si>
  <si>
    <t>assatron</t>
  </si>
  <si>
    <t>Alat Kedokteran</t>
  </si>
  <si>
    <t>02-08-01-0169</t>
  </si>
  <si>
    <t>DAK</t>
  </si>
  <si>
    <t>Garasi Kantor Pemberdayaan &amp; KB</t>
  </si>
  <si>
    <t>Baliho/Papan Reklame</t>
  </si>
  <si>
    <t>Sanggar kencana</t>
  </si>
  <si>
    <t xml:space="preserve">No Kontrak 602/73.H/KPP-KB/V/2010                       </t>
  </si>
  <si>
    <t xml:space="preserve">No Kontrak 602/70/KPP-KB/2010                          </t>
  </si>
  <si>
    <t xml:space="preserve">No Kontrak  602/14/SPK/KPP-KB/2010 ,No Kontrak 602/67/SPK/KPP-KB/III/2010, Kontrak 602/15/SPK/KPP-KB/2010                         </t>
  </si>
  <si>
    <t>KPPKB 2011</t>
  </si>
  <si>
    <t>DAK/DAU</t>
  </si>
  <si>
    <t>Buku Pedoman</t>
  </si>
  <si>
    <t>Gerobak</t>
  </si>
  <si>
    <t>Sepeda motor Cas</t>
  </si>
  <si>
    <t>02-03-02-0111</t>
  </si>
  <si>
    <t>DAU-DAK</t>
  </si>
  <si>
    <t>0001-09.03</t>
  </si>
  <si>
    <t>Mesin Ketik</t>
  </si>
  <si>
    <t>02-06-01-0112</t>
  </si>
  <si>
    <t>02-06-02-0639</t>
  </si>
  <si>
    <t>02.06.02.0219</t>
  </si>
  <si>
    <t>Kain Tirai/ Gorden</t>
  </si>
  <si>
    <t>02.06.02.0200</t>
  </si>
  <si>
    <t>Core 3</t>
  </si>
  <si>
    <t>17 Inch</t>
  </si>
  <si>
    <t>Dibayarkan tagihan 100% atas pembayaran pengadaan Perlengkapan Gedung Kantor nomor SPK : 028/01/SPK/Kpp-Kb/V/2011  Nilai SPK    : 99.900.000, 2571/SP2D/1.11.01/III/2011</t>
  </si>
  <si>
    <t>Pengadaan perlengkpan gedung kantor dengan Nomor SPK: 03/SPK/KPP-KB/IX/2011 Nilai kontrak : Rp.82.759.000. No. SP2D : 5189/SP2D/1.11.01/IV/2011.</t>
  </si>
  <si>
    <t>KPPKB 2012</t>
  </si>
  <si>
    <t>02-07-02-0111</t>
  </si>
  <si>
    <t>Gedung penyuluhan dan alat kontrasepsi</t>
  </si>
  <si>
    <t xml:space="preserve">No kontrak 01 /SPK/PERC/KPP-KB/IX/2011,No Kontrak Perj-01/KPP-KB/2011,NO Kontrak 01 /SPK/PWS/KPP-KB/X/2011 </t>
  </si>
  <si>
    <t xml:space="preserve"> Generator </t>
  </si>
  <si>
    <t>02-02-20-0902</t>
  </si>
  <si>
    <t>YSG30S</t>
  </si>
  <si>
    <t>20 Kva</t>
  </si>
  <si>
    <t xml:space="preserve">No 002/KONTRAK/KPP-KB/IV/2012 No SP2D 1781/SP2D/1.11.01/II/2012 Tgl SP2D 6/1/2012                                                                                                                                                                             </t>
  </si>
  <si>
    <t>R23415SQ</t>
  </si>
  <si>
    <t>2,5 Kva</t>
  </si>
  <si>
    <t xml:space="preserve">No 002/KONTRAK/KPP-KB/IV/2012 No SP2D 1782/SP2D/1.11.01/II/2012 Tgl SP2D 6/1/2012                                                                                                                                                                             </t>
  </si>
  <si>
    <t>Gerobak Kayu</t>
  </si>
  <si>
    <t>2,5x1 meter</t>
  </si>
  <si>
    <t>DAU/DAK</t>
  </si>
  <si>
    <t xml:space="preserve">No 003 /SPK/KPP-KB/IV/2012, No SP2D 1930/SP2D/1.11.01/II/2012 Tgl SP2D 6/11/2012 &amp; No SP2D 1931/SP2D/1.11.01/II/2012 Tgl SP2D 6/11/2012                                                                                                                                                                                 </t>
  </si>
  <si>
    <t xml:space="preserve">Speed Boat </t>
  </si>
  <si>
    <t>02-03-03-0201</t>
  </si>
  <si>
    <t>115 Pk</t>
  </si>
  <si>
    <t xml:space="preserve">No 01/KONTRAK/KPP-KB/IV/2012 No SP2D 1779/SP2D/1.11.01/II/2012 Tgl SP2D 6/1/2012 &amp; No SP2D 1780/SP2D/1.11.01/II/2012 Tgl SP2D 6/1/2012                                                                                                                                                                             </t>
  </si>
  <si>
    <t>02-06-02-0215</t>
  </si>
  <si>
    <t>W1953SV</t>
  </si>
  <si>
    <t>15 inci</t>
  </si>
  <si>
    <t xml:space="preserve">No 01/SPK/KPP-KB/III/2012 No SP2D 1778/SP2D/1.11.01/II/2012 Tgl SP2D 6/1/2012                                                                                                                                                                                   </t>
  </si>
  <si>
    <t>Lemari Es</t>
  </si>
  <si>
    <t>02-06-02-0401</t>
  </si>
  <si>
    <t>1 Pintu</t>
  </si>
  <si>
    <t>02-06-02-0188</t>
  </si>
  <si>
    <t>201HATAH0433</t>
  </si>
  <si>
    <t>19 Inci</t>
  </si>
  <si>
    <t xml:space="preserve">No 602/005/spk/kpp-kb/2012 No SP2D 5239/SP2D/1.11.01/IV/2012 Tgl SP2D 12/10/2012                                                                                                                                                                                </t>
  </si>
  <si>
    <t xml:space="preserve">Tirai / Gorden ( Tralis ) </t>
  </si>
  <si>
    <t>02-06-02-0192</t>
  </si>
  <si>
    <t>bunga</t>
  </si>
  <si>
    <t>100x60 cm</t>
  </si>
  <si>
    <t>Besei</t>
  </si>
  <si>
    <t>02-06-02-0216</t>
  </si>
  <si>
    <t>TOSHIBA</t>
  </si>
  <si>
    <t xml:space="preserve">Garasi speed boat, long boat dan Tempat jaga </t>
  </si>
  <si>
    <t xml:space="preserve">No Kontrak 03/SPK-PENGWS/KPP-KB/IX/2012 ,No Kontrak  05/KONTRAK-GARASI SPEED/KPP-KB/IX/2012     </t>
  </si>
  <si>
    <t>KPPKB 2013</t>
  </si>
  <si>
    <t xml:space="preserve"> Balai Posyandu</t>
  </si>
  <si>
    <t>03-11-01-0107</t>
  </si>
  <si>
    <t>Distrik Agats</t>
  </si>
  <si>
    <t>45 M</t>
  </si>
  <si>
    <t>Distrik Atsj</t>
  </si>
  <si>
    <t>Pembangunan Balai Posyandu</t>
  </si>
  <si>
    <t>Distrik Sawa Erma</t>
  </si>
  <si>
    <t>20 Mei 2013</t>
  </si>
  <si>
    <t xml:space="preserve">NO Kontrak 01/SPK-PRNC/KPP-KB/IV/2013,NO Kontrak 028/05/SPK-BALAI POSYANDU/KPP-KB/V/2013,No Kontrak 02/SPK-PENGAWASAN/KPP-KB/V/2013         </t>
  </si>
  <si>
    <t xml:space="preserve">NO Kontrak 01/SPK-PRNC/KPP-KB/IV/2013,NO Kontrak 028/01/SPK-BALAI POSYANDU/KPP-KB/V/2013,No Kontrak 02/SPK-PENGAWASAN/KPP-KB/V/2013      </t>
  </si>
  <si>
    <t xml:space="preserve">NO Kontrak 01/SPK-PRNC/KPP-KB/IV/2013 No Kontrak 028/03/SPK-BALAI POSYANDU/KPP-KB/V/2013,NO Kontrak 02/SPK-PENGAWASAN/KPP-KB/V/2013  </t>
  </si>
  <si>
    <t>03-11-02-0504</t>
  </si>
  <si>
    <t>Jl.Safan</t>
  </si>
  <si>
    <t xml:space="preserve">No Kontrak 602/09/SPK/PENG/KPP-KB/2013 </t>
  </si>
  <si>
    <t>No Kontrak 602/09/SPK/PENG/KPP-KB/2013</t>
  </si>
  <si>
    <t>KPPKB 2014</t>
  </si>
  <si>
    <t>Gedung pertemuan perempuan Kartini</t>
  </si>
  <si>
    <t>03-13-09-0601</t>
  </si>
  <si>
    <t>Agats</t>
  </si>
  <si>
    <t>72 M2</t>
  </si>
  <si>
    <t xml:space="preserve">No Kontrak 01/SPK/PR-SPPK/KPP-KB/IV/2014,No Kontrak 01/KONTRAK/SPP/KPP-KB/VI/2014,No Kontrak 01/SPK/PW-SPPP/KPP-KB/V/2014 </t>
  </si>
  <si>
    <t>Baliho PUG/KKg</t>
  </si>
  <si>
    <t>602/07/SPK/KPP-KB/III/2014</t>
  </si>
  <si>
    <t>3-Maret-2014</t>
  </si>
  <si>
    <t xml:space="preserve">Papan Struktur Organisasi    </t>
  </si>
  <si>
    <t xml:space="preserve"> Papan nama Organisasi</t>
  </si>
  <si>
    <t>03/SPK/KPP-KB/VIII/2014 TANGGAL 11 AGUSTUS 2014</t>
  </si>
  <si>
    <t xml:space="preserve">No Kontrak 03/SPK/KPP-KB/VIII/2014 </t>
  </si>
  <si>
    <t>No Kontrak 602/07/SPK/KPP-KB/III/2014</t>
  </si>
  <si>
    <t>Mesin Tik</t>
  </si>
  <si>
    <t>0001-09-02</t>
  </si>
  <si>
    <t>GX750</t>
  </si>
  <si>
    <t xml:space="preserve">No Kontrak 07/SPK/PENGA/KPP-KB/2013,No Sp2D 4113/SP2D/1.11.01/IV/2013             </t>
  </si>
  <si>
    <t>0001-09-03</t>
  </si>
  <si>
    <t>Epson Stylus</t>
  </si>
  <si>
    <t>T13X</t>
  </si>
  <si>
    <t>0001-09-01</t>
  </si>
  <si>
    <t>Karcher</t>
  </si>
  <si>
    <t>NT27/1</t>
  </si>
  <si>
    <t>02-06-01-0203</t>
  </si>
  <si>
    <t>EOS 650 D</t>
  </si>
  <si>
    <t>1280x800 Pixel</t>
  </si>
  <si>
    <t xml:space="preserve">No Kontrak 10/SPK/PENG/KPP-KB/2013,No SP2D 4112/SP2D/1.11.01/IV/2013                 </t>
  </si>
  <si>
    <t>180x60 CM</t>
  </si>
  <si>
    <t>Papan Nama</t>
  </si>
  <si>
    <t>02-06-01-0506</t>
  </si>
  <si>
    <t>Bunga</t>
  </si>
  <si>
    <t xml:space="preserve"> Pelampung</t>
  </si>
  <si>
    <t>02-06-02-0307</t>
  </si>
  <si>
    <t>0001-09-12</t>
  </si>
  <si>
    <t>Lalizas</t>
  </si>
  <si>
    <t>CE 150N</t>
  </si>
  <si>
    <t xml:space="preserve">No kontrak 602/11/SPK-PENGAD/KPP-KB/2013,No SP2D 5494/SP2D/1.11.01/IV/2013              </t>
  </si>
  <si>
    <t>02-06-02-0695</t>
  </si>
  <si>
    <t>Karpet Bludru</t>
  </si>
  <si>
    <t>Alat-alat Kedokteran kebidanan dan penyakit kandungan</t>
  </si>
  <si>
    <t xml:space="preserve">No kontrak 602/06/SPK-PENGADAAN/x/KPP-KB/2013,No Sp2D 5523/SP2D/1.11.01/IV/2013         </t>
  </si>
  <si>
    <t>Utyliti Tray with Cover Stainlees steel</t>
  </si>
  <si>
    <t>350-375(L) x 75-115(H)</t>
  </si>
  <si>
    <t>Stainles Steel</t>
  </si>
  <si>
    <t>Anestesil Lokasl Lidocain tanpa Adrenalin 2 %</t>
  </si>
  <si>
    <t>2  cc</t>
  </si>
  <si>
    <t>Ampul</t>
  </si>
  <si>
    <t>Scalpel Blade</t>
  </si>
  <si>
    <t>Bayonet</t>
  </si>
  <si>
    <t>No.15</t>
  </si>
  <si>
    <t xml:space="preserve">Stainles Steel </t>
  </si>
  <si>
    <t>Handle Surgical Knife (gagang Pisau)</t>
  </si>
  <si>
    <t>No.3</t>
  </si>
  <si>
    <t>Pinset Anatomis</t>
  </si>
  <si>
    <t xml:space="preserve">Forcepes Artery </t>
  </si>
  <si>
    <t>Forcepes Fixation Clamp</t>
  </si>
  <si>
    <t>0001-0006</t>
  </si>
  <si>
    <t>Curve 5</t>
  </si>
  <si>
    <t xml:space="preserve">Non Allergenic Surgical </t>
  </si>
  <si>
    <t>2x6cm</t>
  </si>
  <si>
    <t>Auto Disable Srynge</t>
  </si>
  <si>
    <t>3 cc</t>
  </si>
  <si>
    <t xml:space="preserve">Duk Steril Disposable </t>
  </si>
  <si>
    <t>70 Gram</t>
  </si>
  <si>
    <t>Kain Non Woven</t>
  </si>
  <si>
    <t>Handschone Steril (Sarung Tangan)</t>
  </si>
  <si>
    <t xml:space="preserve">Absorbent Gauze Ball </t>
  </si>
  <si>
    <t>Pak</t>
  </si>
  <si>
    <t>Cat Gut chromic With Needle</t>
  </si>
  <si>
    <t>Sachet</t>
  </si>
  <si>
    <t>Tensimeter Air Raksa</t>
  </si>
  <si>
    <t>Stethoscope Duplex</t>
  </si>
  <si>
    <t>Genset listrik</t>
  </si>
  <si>
    <t>Kavea</t>
  </si>
  <si>
    <t>48 KG/2000Watt</t>
  </si>
  <si>
    <t>Perkins</t>
  </si>
  <si>
    <t>PC2200</t>
  </si>
  <si>
    <t xml:space="preserve">No Kontrak 01/SPK/KPP-KB/IV/2014 </t>
  </si>
  <si>
    <t>No Kontrak01/KPP-KB/XI/2014 Tgl 19/06/2014   SP2D : 1259/SP2D/LS/DAU/1.11.01/2014</t>
  </si>
  <si>
    <t>DAK-DAU</t>
  </si>
  <si>
    <t>No.01/SPK/KPP-KB/IV/2014 No.SP2D 1671/SP2D/LS/DAU/1.11.01/2014      Tgl.19/06/2014  1672/SP2D/LS/DAK/1.11.01/2014</t>
  </si>
  <si>
    <t xml:space="preserve">Printer </t>
  </si>
  <si>
    <t>MX 426</t>
  </si>
  <si>
    <t xml:space="preserve">No.602/04/I/SPK/KPP-KB/2014 No.SP2D 1259/SP2D/LS/DAU/1.11.01/2014 Tgl  19/06/2014 </t>
  </si>
  <si>
    <t>Brankas</t>
  </si>
  <si>
    <t>Ichiban</t>
  </si>
  <si>
    <t>No.900/01/KPP-KB/XI/2014 No.SP2D 5744/SP2D/LS/DAU/1.11.01/2014 Tgl SP2D 21/11/2014</t>
  </si>
  <si>
    <t>Meja kerja</t>
  </si>
  <si>
    <t>Kontr : 602/037/SPK/KPP-KB/VI/2014   SP2D : 2167/SP2D/LS/DAU/1.11.01/2014</t>
  </si>
  <si>
    <t>Telephone Satelite (HT)</t>
  </si>
  <si>
    <t>Inmarsat</t>
  </si>
  <si>
    <t>Isatphone Pro-EN</t>
  </si>
  <si>
    <t>NO.602/05/SPK/KPP-KB/III/2014 Tgl SP2D 2166/SP2D/LS/DAU/1.11.01/2014</t>
  </si>
  <si>
    <t>Portable Wireless</t>
  </si>
  <si>
    <t>02-07-02-0601</t>
  </si>
  <si>
    <t>DAT</t>
  </si>
  <si>
    <t>M6 9984</t>
  </si>
  <si>
    <t>NO.028/02SPK-Alat-alat Kedokteran/KPP-KB/IV/2014 Tgl SP2D 19/06/2014        SP2D : 1669/SP2D/LS/DAU/1.11.01/2014   1668/SP2D/LS/DAK/1.11.01/2014    sisa Rp. 219.285.000 masuk ke persediaan berupa IUD KIT</t>
  </si>
  <si>
    <t>KREZT</t>
  </si>
  <si>
    <t>HDT 9909 U</t>
  </si>
  <si>
    <t xml:space="preserve">NO.602/04/SPK-/KPP-KB/IV/2014 Tgl SP2D 1259/SP2D/LS/DAU/1.11.01/2014 30/12/2014     </t>
  </si>
  <si>
    <t>KPPKB 2015</t>
  </si>
  <si>
    <t xml:space="preserve"> Gudang mesin KB</t>
  </si>
  <si>
    <t xml:space="preserve"> Pagar Tinggi Kantor KB </t>
  </si>
  <si>
    <t xml:space="preserve">No Kontrak 500.2/SPP-FSK/KPP-KB/IV/2015 , </t>
  </si>
  <si>
    <t xml:space="preserve">No Kontrak 005/SPK/KPP-KB/IV/2015 </t>
  </si>
  <si>
    <r>
      <rPr>
        <b/>
        <sz val="10"/>
        <color rgb="FF000000"/>
        <rFont val="Arial Narrow"/>
        <family val="2"/>
      </rPr>
      <t>Reklas Dari rek 522</t>
    </r>
    <r>
      <rPr>
        <sz val="10"/>
        <color rgb="FF000000"/>
        <rFont val="Arial Narrow"/>
        <family val="2"/>
      </rPr>
      <t xml:space="preserve"> No Kontrak 0002/SPK/KPP-KB/IV/2015</t>
    </r>
  </si>
  <si>
    <t xml:space="preserve"> Lapangan parkir motor KB</t>
  </si>
  <si>
    <t>Ruang Kerja Kantor KPP-KB</t>
  </si>
  <si>
    <t xml:space="preserve">No Kontrak 001/SPK-PRC/KPP-KB/III/2015,No Kontrak 500.01/SPP-FSK/KPP-KB/IV/2015,No Kontrak 002/SPK-PGW/KPP-KB/IV/2015                               </t>
  </si>
  <si>
    <r>
      <rPr>
        <b/>
        <sz val="8"/>
        <color rgb="FF000000"/>
        <rFont val="Arial Narrow"/>
        <family val="2"/>
      </rPr>
      <t xml:space="preserve">Reklas Dari Rekening 522 </t>
    </r>
    <r>
      <rPr>
        <sz val="8"/>
        <color rgb="FF000000"/>
        <rFont val="Arial Narrow"/>
        <family val="2"/>
      </rPr>
      <t xml:space="preserve">No Kontrak 001/SPK-PRC/KPP-KB/III/2015,No Kontrak 500.01/SPP-FSK/KPP-KB/IV/2015,No Kontrak 002/SPK-PGW/KPP-KB/IV/2015                               </t>
    </r>
  </si>
  <si>
    <t>Renovasi gedung penyuluhan KB</t>
  </si>
  <si>
    <t>No Kontrak 0002/SPK/KPP-KB/IV/2015</t>
  </si>
  <si>
    <t xml:space="preserve"> 08 APRIL 2015</t>
  </si>
  <si>
    <t xml:space="preserve">No komtrak 001/SPK/KPP-KB/IV/2015             </t>
  </si>
  <si>
    <t>12 MEI 2015</t>
  </si>
  <si>
    <t xml:space="preserve">NO Kontrak 004/SPK/KPP-KB/2015 </t>
  </si>
  <si>
    <r>
      <rPr>
        <b/>
        <sz val="8"/>
        <color rgb="FF000000"/>
        <rFont val="Arial Narrow"/>
        <family val="2"/>
      </rPr>
      <t xml:space="preserve">Reklas Dari Rekening 522 </t>
    </r>
    <r>
      <rPr>
        <sz val="8"/>
        <color rgb="FF000000"/>
        <rFont val="Arial Narrow"/>
        <family val="2"/>
      </rPr>
      <t xml:space="preserve">No komtrak 001/SPK/KPP-KB/IV/2015             </t>
    </r>
  </si>
  <si>
    <t>YSG 30 S</t>
  </si>
  <si>
    <t>20 KVA</t>
  </si>
  <si>
    <t xml:space="preserve">No Kontrak 500.01/SPP/KPP-KB/IV/2015 TANGGAL 09 APRIL 2015, NO SP2D 1847/SP2D/LS/DAU/1.11.01/2015 DAN 1848/SP2D/LS/DAK/1.11.01/2015,PUTRI UTAMA,TAG 100%          </t>
  </si>
  <si>
    <t>Mesin Diesel</t>
  </si>
  <si>
    <t xml:space="preserve">No Kontrak 500.02.02/SPK/PENG/KPP-KB/IV/2015 No SP2D 1709/SP2D/LS/DAK/1.11.01/2015 DAN 1710/SP2D/LS/DAU//1.11.01/2015 Tgl SP2D 09 April 2015            </t>
  </si>
  <si>
    <t>Speed Boat + Engine</t>
  </si>
  <si>
    <t xml:space="preserve">No Kontrak 001/SPK/PENG/KPP-KB/IV/2015 No SP2D 1711/SP2D/LS/DAK/1.11.01/2015  DAN 1712/SP2D//LS/DAK/1.11.01/2015 Tgl SP2D  08 April 2015                </t>
  </si>
  <si>
    <t>LOKAL</t>
  </si>
  <si>
    <t>NO.SPK/PENG/KPP-KB/IV/2015 TANGGAL 09 OKTOBER 2015, NO SP2D 3601/SP2D/LS/DAK/1.11.01/2015 DAN 3602/SP2D/LS/DAU/1.11.01/2015</t>
  </si>
  <si>
    <t>02-05-02-0111</t>
  </si>
  <si>
    <t>Engine</t>
  </si>
  <si>
    <t>02-06-03-0503</t>
  </si>
  <si>
    <t>MX390</t>
  </si>
  <si>
    <t xml:space="preserve">No Kontrak 602/11/III/SPK/KPP-KB/2015 No Sp2D 1450/SP2D/LS/DAK/1.11.01/IV/2015  1449/SP2D/LS/DAK/1.11.01/2015 Tgl SP2D  11 Maret 2015, CV.GUNUNG SEMERU           </t>
  </si>
  <si>
    <t>Kursi Sofa</t>
  </si>
  <si>
    <t>Kain Tirai dan Gorden</t>
  </si>
  <si>
    <t xml:space="preserve">Karpet </t>
  </si>
  <si>
    <t>Plastik</t>
  </si>
  <si>
    <t>Kuri Panjang</t>
  </si>
  <si>
    <t xml:space="preserve">Tralis  </t>
  </si>
  <si>
    <t>Otsus</t>
  </si>
  <si>
    <t>02.06.02.0692</t>
  </si>
  <si>
    <t>NO KONTRAK 01/SPK/PENG/KPP-KB/V/2015,TGL 11 MEI 2015,NO SP2D 3197/SP12D/LS/DAK/1.11.01/2015,3198/SP2D/LS/DAU/1.11.01/2015CV.LIO ASMAT,100%</t>
  </si>
  <si>
    <t xml:space="preserve"> -</t>
  </si>
  <si>
    <t xml:space="preserve"> - </t>
  </si>
  <si>
    <t>No.SPK 003/SPK/PENG/KPP_KB/V/2015,</t>
  </si>
  <si>
    <t>12 Mei 2015</t>
  </si>
  <si>
    <t>No Kontrak 003/V/2015 Tanggal 12 Mei 2015, No SP2D /LS/DAK/1.11.01/2015 dan 2676/SP2D/LS/DAU/1.11.01/2015,CV.ASMAT PUTRA Tag 100%</t>
  </si>
  <si>
    <t>Instalasi Listrik Gedung Penyuluhan KB</t>
  </si>
  <si>
    <t>04-15-05-0205</t>
  </si>
  <si>
    <t>2m</t>
  </si>
  <si>
    <t>11,40x2m2</t>
  </si>
  <si>
    <t>Jalan Jembatan dari Kantor ke Jalan Beton</t>
  </si>
  <si>
    <t>Jembatan ke Gedung kartini</t>
  </si>
  <si>
    <t>No Kontrak 003./SPK/KPP-KB/IV/2015</t>
  </si>
  <si>
    <t>No Kontrak 004./SPK/KPP-KB/IV/2015</t>
  </si>
  <si>
    <t>04-13-01-0402</t>
  </si>
  <si>
    <t>11,40 M</t>
  </si>
  <si>
    <t>Hitungan presentase</t>
  </si>
  <si>
    <t xml:space="preserve"> masa manfaat - masa yang telah di leawti</t>
  </si>
  <si>
    <t xml:space="preserve">Nilai Buku Des 2015  + ( rehap Fisik Induk) </t>
  </si>
  <si>
    <t xml:space="preserve">  </t>
  </si>
  <si>
    <t>Vakum Cleaner</t>
  </si>
  <si>
    <t>Penampung air hujan</t>
  </si>
  <si>
    <t>02-06-02-0665</t>
  </si>
  <si>
    <t>Profil</t>
  </si>
  <si>
    <t>1100 Liter</t>
  </si>
  <si>
    <t>No kontrak 027/008/SPK/KPP-KB/VIII/2016,No SP2D  4503/SP2D/LS/DAU/1.11.01/2016</t>
  </si>
  <si>
    <t xml:space="preserve">Televisi          </t>
  </si>
  <si>
    <t>32 Inch</t>
  </si>
  <si>
    <t>602/14.2/SPK/KPP-KB/IX/2016,No SP2D 5022/SP2D/LS/DAU/1.11.01/2016</t>
  </si>
  <si>
    <t>KPPKB 2016</t>
  </si>
  <si>
    <t>DAK REGULER</t>
  </si>
  <si>
    <t xml:space="preserve">No.Kontrak. 001/spk-Penga/DPP-KB/VII/Asmat/2017,No.SP2D.   /    /      /DPP-KB/      /2017,Tgl: 19 Juli 2017 </t>
  </si>
  <si>
    <t>IP2770</t>
  </si>
  <si>
    <t>No.006/spk-peng/DPPKB/VII/2017,Tgl:    -     -2017</t>
  </si>
  <si>
    <t>Kursi  Sofa</t>
  </si>
  <si>
    <t>02-06-02-0149</t>
  </si>
  <si>
    <t xml:space="preserve">No.SPK.004/SPK-Penga/DPP-KB/VII/Asmat/2017,No.SP2D.   /    /      /DPP-KB/      /2017,Tgl:     /     /2017 </t>
  </si>
  <si>
    <t>02-06-02-0130</t>
  </si>
  <si>
    <t>0001-0005</t>
  </si>
  <si>
    <t xml:space="preserve">No.SPK.003/spk-Penga/DPP-KB/VII/Asmat/2017,No.SP2D.   /    /      /DPP-KB/      /2017,Tgl:   /      /2017 </t>
  </si>
  <si>
    <t>Almari Arsip</t>
  </si>
  <si>
    <t xml:space="preserve">No.SPK.007/spk-Penga/DPP-KB/VII/Asmat/2017,No.SP2D.   /    /      /DPP-KB/      /2017,Tgl:    /     /2017 </t>
  </si>
  <si>
    <t>Almari Penyimpan KIT</t>
  </si>
  <si>
    <t xml:space="preserve">No.001/spk-Penga/DPP-KB/VII/Asmat/2017,No.SP2D.   /    /      /DPP-KB/      /2017,Tgl:      /      /2017 </t>
  </si>
  <si>
    <t>Kulkas</t>
  </si>
  <si>
    <t>Polytron</t>
  </si>
  <si>
    <t>No:900/SPK-PENG/DPP-KB/VII/2017</t>
  </si>
  <si>
    <t>Kipas Angin</t>
  </si>
  <si>
    <t>Machunichi</t>
  </si>
  <si>
    <t>Keyboard</t>
  </si>
  <si>
    <t>Ps 910</t>
  </si>
  <si>
    <t>papan nama</t>
  </si>
  <si>
    <t>02-06-03-0415</t>
  </si>
  <si>
    <t>Tagihan 100 % Atas Belanja Modal Pengadaan Peralatan Kantor Sebesar Rp. 14.996.750,- dengan no kontrak 016/SPK-PENG/X/DPP-KB/2017 dan no.sp2d 7141/SP2D/LS/DAK REGULER/1.11.01/2017 An. CV. ENGGEL TIMUR</t>
  </si>
  <si>
    <t>KPPKB 2017</t>
  </si>
  <si>
    <t>Camera</t>
  </si>
  <si>
    <t>02-07-01-0203</t>
  </si>
  <si>
    <t>EOS 760 D</t>
  </si>
  <si>
    <t xml:space="preserve">DAK </t>
  </si>
  <si>
    <t>No.008/spk-Peng/DPP-Kb/  /2017.Tgl.   /     / 2017</t>
  </si>
  <si>
    <t>Sound System</t>
  </si>
  <si>
    <t>02-07-02-0108</t>
  </si>
  <si>
    <t>BMB</t>
  </si>
  <si>
    <t>Buku Indeks Pembangunan Gender</t>
  </si>
  <si>
    <t>05-17-03-0213</t>
  </si>
  <si>
    <t>2017</t>
  </si>
  <si>
    <t xml:space="preserve"> No:500/002/KONTRAK-PENG/DPP-KB/VIII/2017/TGL28/8/2017</t>
  </si>
  <si>
    <t>(TAHUN 2017)</t>
  </si>
  <si>
    <t>TAHUN 2017</t>
  </si>
  <si>
    <t>Akumulasi Penyusutan 2016 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</si>
  <si>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</si>
  <si>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</si>
  <si>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</si>
  <si>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</si>
  <si>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 (14-26)</t>
  </si>
  <si>
    <t>Akumulasi Penyusutan 2016 (20 *22)</t>
  </si>
  <si>
    <t>Nilai Buku per 31 Des 2016(14-22)</t>
  </si>
  <si>
    <t>Akumulasi Penyusutan 2016(20 *21)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</si>
  <si>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</si>
  <si>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</si>
  <si>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</si>
  <si>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</si>
  <si>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</si>
  <si>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>Penyusutan 2016 (16/24)</t>
  </si>
  <si>
    <t>Penyusutan 2017(19/24)</t>
  </si>
  <si>
    <t>: Dinas Pemberdayaan Perempuan dan KB</t>
  </si>
  <si>
    <t>: DInas Pemberdayaan Perempuan dan KB</t>
  </si>
  <si>
    <t>: Dinas  Pemberdayaan Perempuan dan KB</t>
  </si>
  <si>
    <t>:Dinas  Pemberdayaan Perempuan dan KB</t>
  </si>
  <si>
    <t xml:space="preserve">REKAPITULISASI ASET TETAP DINAS PEMBERDAYAAN PEREMPUAN DAN KB KABUPATEN ASMAT </t>
  </si>
  <si>
    <r>
      <t>: Dinas</t>
    </r>
    <r>
      <rPr>
        <b/>
        <i/>
        <sz val="10"/>
        <color rgb="FF000000"/>
        <rFont val="Arial Narrow"/>
        <family val="2"/>
      </rPr>
      <t xml:space="preserve"> </t>
    </r>
    <r>
      <rPr>
        <b/>
        <sz val="10"/>
        <color rgb="FF000000"/>
        <rFont val="Arial Narrow"/>
        <family val="2"/>
      </rPr>
      <t>Pemberdayaan Perempuan dan KB</t>
    </r>
  </si>
  <si>
    <t>PPKB 2007</t>
  </si>
  <si>
    <t>PPKB 2009</t>
  </si>
  <si>
    <t>PPKB 2010</t>
  </si>
  <si>
    <t>PPKB 2011</t>
  </si>
  <si>
    <t>PPKB 2012</t>
  </si>
  <si>
    <t>PPKB 2013</t>
  </si>
  <si>
    <t>PPKB 2014</t>
  </si>
  <si>
    <t>PPKB 2015</t>
  </si>
  <si>
    <t>PPKB 2016</t>
  </si>
  <si>
    <t>PPKB 2017</t>
  </si>
  <si>
    <t>(TAHUN 2008)</t>
  </si>
  <si>
    <t>(TAHUN 2007)</t>
  </si>
  <si>
    <t>(TAHUN 2009)</t>
  </si>
  <si>
    <t>(TAHUN 2010)</t>
  </si>
  <si>
    <t>(TAHUN 2011)</t>
  </si>
  <si>
    <t>(TAHUN 2012)</t>
  </si>
  <si>
    <t>(TAHUN 2013)</t>
  </si>
  <si>
    <t>(TAHUN 2014)</t>
  </si>
  <si>
    <t>(TAHUN 2015)</t>
  </si>
  <si>
    <t>(TAHUN 2016)</t>
  </si>
  <si>
    <t>PER 31 DESEMBER 2017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</si>
  <si>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</si>
  <si>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</si>
  <si>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</si>
  <si>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</si>
  <si>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</si>
  <si>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</si>
  <si>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</si>
  <si>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</si>
  <si>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</si>
  <si>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(TAHUN 2007 - 2017)</t>
  </si>
  <si>
    <t>02-06-01-0402</t>
  </si>
  <si>
    <t>02-06-02-0189</t>
  </si>
  <si>
    <t>2 PK</t>
  </si>
  <si>
    <t>02-06-02-0217</t>
  </si>
  <si>
    <t>IP 2771</t>
  </si>
  <si>
    <t>02-06-03-0409</t>
  </si>
  <si>
    <t>0001-09-001</t>
  </si>
  <si>
    <t>MX 427</t>
  </si>
  <si>
    <t>No.602/04/I/SPK/KPP-KB/2014 No.SP2D 1259/SP2D/LS/DAU/1.11.01/2014 Tgl  19/06/2015</t>
  </si>
  <si>
    <t>02.06.02.0220</t>
  </si>
  <si>
    <t>02.06.02.0221</t>
  </si>
  <si>
    <t>02.06.02.0222</t>
  </si>
  <si>
    <t>02.06.02.0223</t>
  </si>
  <si>
    <t>02.06.02.0224</t>
  </si>
  <si>
    <t>Total Jumlah</t>
  </si>
  <si>
    <t>VIP</t>
  </si>
  <si>
    <t>13 Februari 2010</t>
  </si>
  <si>
    <t>27 Mei 2009</t>
  </si>
  <si>
    <t>30 Maret 2010</t>
  </si>
  <si>
    <t>26 Maret  2010</t>
  </si>
  <si>
    <t>EF3800</t>
  </si>
  <si>
    <t xml:space="preserve">Local </t>
  </si>
  <si>
    <t>Thosiba</t>
  </si>
  <si>
    <t>Shaarp</t>
  </si>
  <si>
    <t>Amlifer</t>
  </si>
  <si>
    <t>No:602/70.a/SPK/KPP-KB/2010</t>
  </si>
  <si>
    <t xml:space="preserve"> Pembangunan Baliho </t>
  </si>
  <si>
    <t>02 Juni 2014</t>
  </si>
  <si>
    <t>0001</t>
  </si>
  <si>
    <t>0001-0009</t>
  </si>
  <si>
    <t>0001-0015</t>
  </si>
  <si>
    <t>880M x 400M</t>
  </si>
  <si>
    <t>21.96M x 9M</t>
  </si>
  <si>
    <t>18 M</t>
  </si>
  <si>
    <t>394.5 M</t>
  </si>
  <si>
    <t>9 M</t>
  </si>
  <si>
    <t>9M</t>
  </si>
  <si>
    <t xml:space="preserve">394.5 M </t>
  </si>
  <si>
    <t>2.10M</t>
  </si>
  <si>
    <t>2.80M</t>
  </si>
  <si>
    <t>2.80Mx2.10M</t>
  </si>
  <si>
    <t>0206040706</t>
  </si>
  <si>
    <t>0206020406</t>
  </si>
  <si>
    <t>0206020401</t>
  </si>
  <si>
    <t>Intercom</t>
  </si>
  <si>
    <t>11M x 16M</t>
  </si>
  <si>
    <t>Penyusutan Tahun  2016</t>
  </si>
  <si>
    <t>Akumulasi Penyusutan 2016</t>
  </si>
  <si>
    <t>Nilai Buku per 31 Des 2016</t>
  </si>
  <si>
    <t>Akumulasi Penyusutan Tahun 2017</t>
  </si>
  <si>
    <t>Nilai Buku per 31 Des 2017</t>
  </si>
</sst>
</file>

<file path=xl/styles.xml><?xml version="1.0" encoding="utf-8"?>
<styleSheet xmlns="http://schemas.openxmlformats.org/spreadsheetml/2006/main">
  <numFmts count="1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_);_(* \(#,##0.0\);_(* &quot;-&quot;_);_(@_)"/>
    <numFmt numFmtId="172" formatCode="_(* #,##0.00_);_(* \(#,##0.00\);_(* &quot;-&quot;_);_(@_)"/>
    <numFmt numFmtId="173" formatCode="_ * #,##0_ ;_ * \-#,##0_ ;_ * &quot;-&quot;_ ;_ @_ "/>
    <numFmt numFmtId="174" formatCode="_([$Rp-421]* #,##0_);_([$Rp-421]* \(#,##0\);_([$Rp-421]* &quot;-&quot;_);_(@_)"/>
  </numFmts>
  <fonts count="72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Courier New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rgb="FF000000"/>
      <name val="Arial Narrow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8"/>
      <name val="Tahoma"/>
      <family val="2"/>
    </font>
    <font>
      <b/>
      <sz val="9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Tahoma"/>
      <family val="2"/>
    </font>
    <font>
      <b/>
      <i/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90">
    <xf numFmtId="0" fontId="0" fillId="0" borderId="0" xfId="0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0" fillId="23" borderId="0" xfId="0" applyFill="1"/>
    <xf numFmtId="0" fontId="23" fillId="23" borderId="0" xfId="0" applyFont="1" applyFill="1"/>
    <xf numFmtId="0" fontId="0" fillId="0" borderId="0" xfId="0" applyFill="1"/>
    <xf numFmtId="43" fontId="8" fillId="0" borderId="0" xfId="28" applyNumberFormat="1" applyFont="1"/>
    <xf numFmtId="43" fontId="0" fillId="0" borderId="10" xfId="29" applyNumberFormat="1" applyFont="1" applyBorder="1"/>
    <xf numFmtId="0" fontId="24" fillId="0" borderId="0" xfId="0" applyFont="1" applyAlignment="1">
      <alignment wrapText="1"/>
    </xf>
    <xf numFmtId="0" fontId="36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24" fillId="0" borderId="0" xfId="0" applyFont="1" applyAlignment="1"/>
    <xf numFmtId="0" fontId="37" fillId="0" borderId="31" xfId="0" applyFont="1" applyBorder="1" applyAlignment="1">
      <alignment vertical="top"/>
    </xf>
    <xf numFmtId="0" fontId="37" fillId="0" borderId="31" xfId="0" applyFont="1" applyBorder="1" applyAlignment="1">
      <alignment vertical="top" wrapText="1"/>
    </xf>
    <xf numFmtId="0" fontId="37" fillId="0" borderId="0" xfId="0" applyFont="1" applyBorder="1" applyAlignment="1">
      <alignment vertical="top"/>
    </xf>
    <xf numFmtId="0" fontId="37" fillId="0" borderId="0" xfId="0" applyFont="1" applyBorder="1" applyAlignment="1">
      <alignment vertical="top" wrapText="1"/>
    </xf>
    <xf numFmtId="0" fontId="24" fillId="0" borderId="0" xfId="0" applyFont="1"/>
    <xf numFmtId="0" fontId="3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43" fontId="24" fillId="0" borderId="0" xfId="28" applyFont="1"/>
    <xf numFmtId="41" fontId="24" fillId="0" borderId="0" xfId="41" applyNumberFormat="1" applyFont="1" applyFill="1" applyBorder="1" applyAlignment="1">
      <alignment horizontal="left" vertical="center"/>
    </xf>
    <xf numFmtId="0" fontId="24" fillId="0" borderId="0" xfId="41" applyFont="1" applyFill="1" applyAlignment="1"/>
    <xf numFmtId="0" fontId="24" fillId="0" borderId="0" xfId="41" applyFont="1" applyFill="1" applyAlignment="1">
      <alignment horizontal="center"/>
    </xf>
    <xf numFmtId="0" fontId="24" fillId="0" borderId="0" xfId="41" applyFont="1" applyFill="1"/>
    <xf numFmtId="0" fontId="24" fillId="0" borderId="0" xfId="44" applyFont="1"/>
    <xf numFmtId="0" fontId="24" fillId="0" borderId="0" xfId="44" applyFont="1" applyAlignment="1">
      <alignment horizontal="center"/>
    </xf>
    <xf numFmtId="43" fontId="24" fillId="0" borderId="0" xfId="28" applyFont="1" applyFill="1"/>
    <xf numFmtId="0" fontId="24" fillId="0" borderId="0" xfId="41" applyFont="1" applyFill="1" applyAlignment="1">
      <alignment vertical="center"/>
    </xf>
    <xf numFmtId="0" fontId="24" fillId="0" borderId="0" xfId="41" applyFont="1" applyFill="1" applyAlignment="1">
      <alignment horizontal="left" vertical="center"/>
    </xf>
    <xf numFmtId="49" fontId="24" fillId="0" borderId="0" xfId="41" applyNumberFormat="1" applyFont="1" applyFill="1" applyBorder="1" applyAlignment="1">
      <alignment horizontal="left" vertical="center"/>
    </xf>
    <xf numFmtId="0" fontId="24" fillId="0" borderId="0" xfId="41" quotePrefix="1" applyFont="1" applyFill="1" applyBorder="1" applyAlignment="1">
      <alignment horizontal="right"/>
    </xf>
    <xf numFmtId="0" fontId="24" fillId="0" borderId="0" xfId="41" applyFont="1" applyFill="1" applyAlignment="1">
      <alignment horizontal="center" vertical="center"/>
    </xf>
    <xf numFmtId="38" fontId="24" fillId="0" borderId="0" xfId="41" applyNumberFormat="1" applyFont="1" applyFill="1" applyAlignment="1">
      <alignment horizontal="center" vertical="center"/>
    </xf>
    <xf numFmtId="0" fontId="24" fillId="0" borderId="0" xfId="41" applyFont="1" applyFill="1" applyAlignment="1">
      <alignment horizontal="right" vertical="center"/>
    </xf>
    <xf numFmtId="43" fontId="24" fillId="0" borderId="0" xfId="28" applyFont="1" applyFill="1" applyAlignment="1">
      <alignment horizontal="center" vertical="center"/>
    </xf>
    <xf numFmtId="165" fontId="24" fillId="0" borderId="0" xfId="28" applyNumberFormat="1" applyFont="1" applyFill="1" applyAlignment="1">
      <alignment horizontal="center" vertical="center"/>
    </xf>
    <xf numFmtId="41" fontId="24" fillId="0" borderId="0" xfId="41" applyNumberFormat="1" applyFont="1" applyFill="1" applyBorder="1" applyAlignment="1">
      <alignment vertical="center"/>
    </xf>
    <xf numFmtId="41" fontId="24" fillId="0" borderId="0" xfId="42" applyNumberFormat="1" applyFont="1" applyFill="1" applyBorder="1" applyAlignment="1">
      <alignment vertical="center"/>
    </xf>
    <xf numFmtId="0" fontId="24" fillId="0" borderId="0" xfId="44" applyFont="1" applyAlignment="1"/>
    <xf numFmtId="0" fontId="24" fillId="0" borderId="0" xfId="41" applyFont="1" applyFill="1" applyBorder="1" applyAlignment="1"/>
    <xf numFmtId="0" fontId="24" fillId="0" borderId="0" xfId="42" applyFont="1"/>
    <xf numFmtId="0" fontId="24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horizontal="center" vertical="center"/>
    </xf>
    <xf numFmtId="0" fontId="24" fillId="0" borderId="0" xfId="42" applyFont="1" applyFill="1" applyAlignment="1">
      <alignment vertical="center"/>
    </xf>
    <xf numFmtId="38" fontId="24" fillId="0" borderId="0" xfId="42" applyNumberFormat="1" applyFont="1" applyFill="1" applyAlignment="1">
      <alignment horizontal="center" vertical="center"/>
    </xf>
    <xf numFmtId="0" fontId="24" fillId="0" borderId="0" xfId="42" applyFont="1" applyAlignment="1"/>
    <xf numFmtId="41" fontId="24" fillId="0" borderId="0" xfId="42" applyNumberFormat="1" applyFont="1" applyFill="1" applyBorder="1" applyAlignment="1">
      <alignment horizontal="left" vertical="center"/>
    </xf>
    <xf numFmtId="0" fontId="24" fillId="0" borderId="0" xfId="42" applyFont="1" applyAlignment="1">
      <alignment horizontal="left"/>
    </xf>
    <xf numFmtId="0" fontId="37" fillId="0" borderId="0" xfId="0" applyFont="1" applyAlignment="1">
      <alignment vertical="top" wrapText="1"/>
    </xf>
    <xf numFmtId="0" fontId="37" fillId="0" borderId="0" xfId="0" applyFont="1" applyAlignment="1">
      <alignment vertical="top"/>
    </xf>
    <xf numFmtId="41" fontId="24" fillId="0" borderId="0" xfId="43" applyNumberFormat="1" applyFont="1" applyFill="1" applyBorder="1" applyAlignment="1">
      <alignment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Fill="1" applyBorder="1" applyAlignment="1">
      <alignment horizontal="center" vertical="center"/>
    </xf>
    <xf numFmtId="0" fontId="24" fillId="0" borderId="0" xfId="41" applyFont="1" applyFill="1" applyBorder="1"/>
    <xf numFmtId="0" fontId="24" fillId="0" borderId="0" xfId="4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0" fillId="0" borderId="0" xfId="0" applyFill="1" applyBorder="1"/>
    <xf numFmtId="0" fontId="24" fillId="0" borderId="0" xfId="44" applyFont="1" applyFill="1" applyBorder="1" applyAlignment="1"/>
    <xf numFmtId="0" fontId="24" fillId="0" borderId="0" xfId="44" applyFont="1" applyFill="1" applyBorder="1" applyAlignment="1">
      <alignment horizontal="center"/>
    </xf>
    <xf numFmtId="0" fontId="24" fillId="0" borderId="0" xfId="44" applyFont="1" applyFill="1" applyBorder="1"/>
    <xf numFmtId="0" fontId="24" fillId="0" borderId="0" xfId="0" applyFont="1" applyFill="1" applyBorder="1" applyAlignment="1"/>
    <xf numFmtId="49" fontId="25" fillId="0" borderId="0" xfId="39" quotePrefix="1" applyNumberFormat="1" applyFont="1" applyFill="1" applyBorder="1" applyAlignment="1">
      <alignment horizontal="left" vertical="center"/>
    </xf>
    <xf numFmtId="49" fontId="24" fillId="0" borderId="0" xfId="39" applyNumberFormat="1" applyFont="1" applyFill="1" applyBorder="1" applyAlignment="1">
      <alignment horizontal="center" vertical="center" wrapText="1"/>
    </xf>
    <xf numFmtId="0" fontId="24" fillId="0" borderId="0" xfId="39" applyFont="1" applyFill="1" applyBorder="1" applyAlignment="1">
      <alignment horizontal="center" vertical="center" wrapText="1"/>
    </xf>
    <xf numFmtId="0" fontId="24" fillId="0" borderId="0" xfId="39" quotePrefix="1" applyFont="1" applyFill="1" applyBorder="1" applyAlignment="1">
      <alignment horizontal="center" vertical="center" wrapText="1"/>
    </xf>
    <xf numFmtId="1" fontId="25" fillId="0" borderId="0" xfId="40" quotePrefix="1" applyNumberFormat="1" applyFont="1" applyFill="1" applyBorder="1" applyAlignment="1">
      <alignment horizontal="left" vertical="center"/>
    </xf>
    <xf numFmtId="41" fontId="24" fillId="0" borderId="0" xfId="40" applyNumberFormat="1" applyFont="1" applyFill="1" applyBorder="1" applyAlignment="1">
      <alignment horizontal="center" vertical="center"/>
    </xf>
    <xf numFmtId="41" fontId="24" fillId="0" borderId="0" xfId="40" applyNumberFormat="1" applyFont="1" applyFill="1" applyBorder="1" applyAlignment="1">
      <alignment vertical="center"/>
    </xf>
    <xf numFmtId="0" fontId="24" fillId="0" borderId="0" xfId="40" applyFont="1" applyFill="1" applyAlignment="1">
      <alignment horizontal="left" vertical="center"/>
    </xf>
    <xf numFmtId="0" fontId="24" fillId="0" borderId="0" xfId="40" applyFont="1" applyAlignment="1">
      <alignment vertical="center"/>
    </xf>
    <xf numFmtId="38" fontId="24" fillId="0" borderId="0" xfId="40" applyNumberFormat="1" applyFont="1" applyFill="1" applyAlignment="1">
      <alignment horizontal="center" vertical="center"/>
    </xf>
    <xf numFmtId="0" fontId="24" fillId="0" borderId="0" xfId="41" applyFont="1" applyFill="1" applyAlignment="1">
      <alignment vertical="center" wrapText="1"/>
    </xf>
    <xf numFmtId="0" fontId="24" fillId="0" borderId="0" xfId="41" applyFont="1" applyFill="1" applyBorder="1" applyAlignment="1">
      <alignment vertical="center" wrapText="1"/>
    </xf>
    <xf numFmtId="0" fontId="24" fillId="0" borderId="0" xfId="0" applyFont="1" applyFill="1"/>
    <xf numFmtId="49" fontId="24" fillId="0" borderId="0" xfId="39" applyNumberFormat="1" applyFont="1" applyFill="1" applyBorder="1" applyAlignment="1">
      <alignment horizontal="center" vertical="center"/>
    </xf>
    <xf numFmtId="49" fontId="24" fillId="0" borderId="0" xfId="39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vertical="center"/>
    </xf>
    <xf numFmtId="49" fontId="25" fillId="0" borderId="0" xfId="39" quotePrefix="1" applyNumberFormat="1" applyFont="1" applyFill="1" applyBorder="1" applyAlignment="1">
      <alignment vertical="center"/>
    </xf>
    <xf numFmtId="0" fontId="37" fillId="0" borderId="31" xfId="0" applyFont="1" applyBorder="1" applyAlignment="1">
      <alignment horizontal="right" vertical="top" wrapText="1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37" fillId="0" borderId="31" xfId="0" applyFont="1" applyBorder="1" applyAlignment="1">
      <alignment horizontal="right" vertical="top"/>
    </xf>
    <xf numFmtId="0" fontId="37" fillId="0" borderId="31" xfId="0" applyFont="1" applyBorder="1" applyAlignment="1">
      <alignment horizontal="left" vertical="top"/>
    </xf>
    <xf numFmtId="0" fontId="24" fillId="0" borderId="0" xfId="0" applyFont="1" applyFill="1" applyAlignment="1">
      <alignment horizontal="left"/>
    </xf>
    <xf numFmtId="0" fontId="24" fillId="0" borderId="0" xfId="44" applyFont="1" applyAlignment="1">
      <alignment horizontal="center" vertical="center"/>
    </xf>
    <xf numFmtId="41" fontId="24" fillId="0" borderId="0" xfId="42" applyNumberFormat="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horizontal="center" vertical="center"/>
    </xf>
    <xf numFmtId="165" fontId="36" fillId="0" borderId="0" xfId="28" applyNumberFormat="1" applyFont="1" applyAlignment="1">
      <alignment horizontal="left" vertical="top" wrapText="1"/>
    </xf>
    <xf numFmtId="165" fontId="37" fillId="0" borderId="0" xfId="28" applyNumberFormat="1" applyFont="1" applyAlignment="1">
      <alignment horizontal="right" vertical="top" wrapText="1"/>
    </xf>
    <xf numFmtId="165" fontId="24" fillId="0" borderId="0" xfId="28" applyNumberFormat="1" applyFont="1" applyFill="1" applyBorder="1" applyAlignment="1">
      <alignment horizontal="center"/>
    </xf>
    <xf numFmtId="165" fontId="24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/>
    <xf numFmtId="165" fontId="24" fillId="0" borderId="0" xfId="28" applyNumberFormat="1" applyFont="1"/>
    <xf numFmtId="165" fontId="24" fillId="0" borderId="0" xfId="28" applyNumberFormat="1" applyFont="1" applyFill="1"/>
    <xf numFmtId="165" fontId="37" fillId="0" borderId="31" xfId="28" applyNumberFormat="1" applyFont="1" applyBorder="1" applyAlignment="1">
      <alignment horizontal="right" vertical="top" wrapText="1"/>
    </xf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37" fillId="0" borderId="0" xfId="0" applyNumberFormat="1" applyFont="1" applyFill="1" applyAlignment="1">
      <alignment vertical="top"/>
    </xf>
    <xf numFmtId="0" fontId="37" fillId="0" borderId="0" xfId="0" applyFont="1" applyFill="1" applyAlignment="1">
      <alignment vertical="top" wrapText="1"/>
    </xf>
    <xf numFmtId="0" fontId="37" fillId="0" borderId="0" xfId="0" applyFont="1" applyFill="1" applyAlignment="1">
      <alignment vertical="top"/>
    </xf>
    <xf numFmtId="165" fontId="37" fillId="0" borderId="0" xfId="28" applyNumberFormat="1" applyFont="1" applyFill="1" applyAlignment="1">
      <alignment vertical="top" wrapText="1"/>
    </xf>
    <xf numFmtId="0" fontId="0" fillId="0" borderId="0" xfId="0" applyFill="1" applyAlignment="1">
      <alignment horizontal="center" vertical="center"/>
    </xf>
    <xf numFmtId="0" fontId="36" fillId="0" borderId="32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vertical="top"/>
    </xf>
    <xf numFmtId="0" fontId="24" fillId="0" borderId="11" xfId="0" applyFont="1" applyFill="1" applyBorder="1" applyAlignment="1">
      <alignment wrapText="1"/>
    </xf>
    <xf numFmtId="0" fontId="36" fillId="0" borderId="0" xfId="0" applyFont="1" applyFill="1" applyBorder="1" applyAlignment="1">
      <alignment vertical="top" wrapText="1"/>
    </xf>
    <xf numFmtId="0" fontId="24" fillId="0" borderId="0" xfId="0" applyNumberFormat="1" applyFont="1" applyFill="1" applyAlignment="1"/>
    <xf numFmtId="43" fontId="24" fillId="0" borderId="0" xfId="28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right" vertical="top" wrapText="1"/>
    </xf>
    <xf numFmtId="0" fontId="36" fillId="0" borderId="0" xfId="0" applyFont="1" applyBorder="1" applyAlignment="1">
      <alignment vertical="top"/>
    </xf>
    <xf numFmtId="0" fontId="36" fillId="0" borderId="0" xfId="0" applyFont="1" applyBorder="1" applyAlignment="1">
      <alignment vertical="top" wrapText="1"/>
    </xf>
    <xf numFmtId="43" fontId="25" fillId="0" borderId="11" xfId="28" applyFont="1" applyBorder="1" applyAlignment="1">
      <alignment wrapText="1"/>
    </xf>
    <xf numFmtId="0" fontId="28" fillId="0" borderId="0" xfId="0" applyFont="1" applyFill="1"/>
    <xf numFmtId="0" fontId="36" fillId="0" borderId="0" xfId="0" applyFont="1" applyAlignment="1">
      <alignment horizontal="center" vertical="top"/>
    </xf>
    <xf numFmtId="0" fontId="36" fillId="0" borderId="15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168" fontId="36" fillId="0" borderId="11" xfId="0" applyNumberFormat="1" applyFont="1" applyFill="1" applyBorder="1" applyAlignment="1">
      <alignment horizontal="right" vertical="center" wrapText="1"/>
    </xf>
    <xf numFmtId="165" fontId="36" fillId="0" borderId="11" xfId="28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/>
    </xf>
    <xf numFmtId="165" fontId="36" fillId="0" borderId="0" xfId="28" applyNumberFormat="1" applyFont="1" applyFill="1" applyAlignment="1">
      <alignment vertical="top" wrapText="1"/>
    </xf>
    <xf numFmtId="0" fontId="36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vertical="center"/>
    </xf>
    <xf numFmtId="0" fontId="39" fillId="0" borderId="0" xfId="0" applyFont="1" applyFill="1" applyAlignment="1">
      <alignment horizontal="center" vertical="top"/>
    </xf>
    <xf numFmtId="0" fontId="39" fillId="0" borderId="0" xfId="0" applyFont="1" applyFill="1" applyAlignment="1">
      <alignment horizontal="left" vertical="top"/>
    </xf>
    <xf numFmtId="0" fontId="39" fillId="0" borderId="0" xfId="0" applyFont="1" applyFill="1" applyAlignment="1">
      <alignment horizontal="left" vertical="top" wrapText="1"/>
    </xf>
    <xf numFmtId="165" fontId="39" fillId="0" borderId="0" xfId="28" applyNumberFormat="1" applyFont="1" applyFill="1" applyAlignment="1">
      <alignment horizontal="right" vertical="top" wrapText="1"/>
    </xf>
    <xf numFmtId="4" fontId="39" fillId="0" borderId="0" xfId="0" applyNumberFormat="1" applyFont="1" applyFill="1" applyAlignment="1">
      <alignment horizontal="left" vertical="top" wrapText="1"/>
    </xf>
    <xf numFmtId="0" fontId="37" fillId="0" borderId="0" xfId="0" applyFont="1" applyFill="1" applyAlignment="1">
      <alignment horizontal="right" vertical="top"/>
    </xf>
    <xf numFmtId="0" fontId="37" fillId="0" borderId="0" xfId="0" applyFont="1" applyFill="1" applyAlignment="1">
      <alignment horizontal="right" vertical="top" wrapText="1"/>
    </xf>
    <xf numFmtId="165" fontId="37" fillId="0" borderId="0" xfId="28" applyNumberFormat="1" applyFont="1" applyFill="1" applyAlignment="1">
      <alignment horizontal="right" vertical="top" wrapText="1"/>
    </xf>
    <xf numFmtId="0" fontId="36" fillId="0" borderId="11" xfId="0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vertical="top"/>
    </xf>
    <xf numFmtId="0" fontId="39" fillId="0" borderId="0" xfId="0" applyFont="1" applyFill="1" applyAlignment="1">
      <alignment horizontal="center" vertical="top" wrapText="1"/>
    </xf>
    <xf numFmtId="0" fontId="36" fillId="0" borderId="0" xfId="0" applyFont="1" applyFill="1" applyAlignment="1">
      <alignment horizontal="left" vertical="top"/>
    </xf>
    <xf numFmtId="0" fontId="36" fillId="0" borderId="0" xfId="0" applyFont="1" applyFill="1" applyAlignment="1">
      <alignment horizontal="left" vertical="top" wrapText="1"/>
    </xf>
    <xf numFmtId="165" fontId="25" fillId="0" borderId="11" xfId="28" applyNumberFormat="1" applyFont="1" applyFill="1" applyBorder="1" applyAlignment="1">
      <alignment horizontal="right" vertical="center" wrapText="1"/>
    </xf>
    <xf numFmtId="0" fontId="37" fillId="0" borderId="31" xfId="0" applyFont="1" applyFill="1" applyBorder="1" applyAlignment="1">
      <alignment vertical="top"/>
    </xf>
    <xf numFmtId="0" fontId="37" fillId="0" borderId="31" xfId="0" applyFont="1" applyFill="1" applyBorder="1" applyAlignment="1">
      <alignment vertical="top" wrapText="1"/>
    </xf>
    <xf numFmtId="0" fontId="37" fillId="0" borderId="0" xfId="0" applyFont="1" applyFill="1" applyBorder="1" applyAlignment="1">
      <alignment vertical="top" wrapText="1"/>
    </xf>
    <xf numFmtId="168" fontId="25" fillId="0" borderId="11" xfId="0" applyNumberFormat="1" applyFont="1" applyFill="1" applyBorder="1" applyAlignment="1">
      <alignment wrapText="1"/>
    </xf>
    <xf numFmtId="0" fontId="37" fillId="0" borderId="11" xfId="0" applyFont="1" applyFill="1" applyBorder="1" applyAlignment="1">
      <alignment horizontal="left" vertical="top" wrapText="1"/>
    </xf>
    <xf numFmtId="168" fontId="37" fillId="0" borderId="11" xfId="0" applyNumberFormat="1" applyFont="1" applyFill="1" applyBorder="1" applyAlignment="1">
      <alignment horizontal="right" vertical="top" wrapText="1"/>
    </xf>
    <xf numFmtId="0" fontId="36" fillId="0" borderId="0" xfId="0" applyFont="1" applyFill="1" applyAlignment="1">
      <alignment horizontal="right" vertical="top" wrapText="1"/>
    </xf>
    <xf numFmtId="0" fontId="36" fillId="0" borderId="0" xfId="0" applyFont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 vertical="top" wrapText="1"/>
    </xf>
    <xf numFmtId="0" fontId="37" fillId="0" borderId="0" xfId="0" applyFont="1" applyFill="1" applyBorder="1" applyAlignment="1">
      <alignment vertical="top"/>
    </xf>
    <xf numFmtId="0" fontId="37" fillId="0" borderId="0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 wrapText="1"/>
    </xf>
    <xf numFmtId="165" fontId="37" fillId="0" borderId="11" xfId="28" applyNumberFormat="1" applyFont="1" applyFill="1" applyBorder="1" applyAlignment="1">
      <alignment horizontal="center" vertical="center"/>
    </xf>
    <xf numFmtId="0" fontId="40" fillId="0" borderId="11" xfId="4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0" fontId="41" fillId="0" borderId="19" xfId="0" applyFont="1" applyFill="1" applyBorder="1" applyAlignment="1">
      <alignment vertical="top" wrapText="1"/>
    </xf>
    <xf numFmtId="0" fontId="41" fillId="0" borderId="19" xfId="0" applyFont="1" applyFill="1" applyBorder="1" applyAlignment="1">
      <alignment vertical="top"/>
    </xf>
    <xf numFmtId="0" fontId="36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vertical="top" wrapText="1"/>
    </xf>
    <xf numFmtId="0" fontId="37" fillId="0" borderId="20" xfId="0" applyFont="1" applyFill="1" applyBorder="1" applyAlignment="1">
      <alignment vertical="top" wrapText="1"/>
    </xf>
    <xf numFmtId="0" fontId="37" fillId="0" borderId="17" xfId="0" applyFont="1" applyFill="1" applyBorder="1" applyAlignment="1">
      <alignment vertical="top" wrapText="1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top"/>
    </xf>
    <xf numFmtId="0" fontId="36" fillId="0" borderId="15" xfId="0" applyFont="1" applyFill="1" applyBorder="1" applyAlignment="1">
      <alignment horizontal="center" vertical="top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32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/>
    </xf>
    <xf numFmtId="0" fontId="25" fillId="0" borderId="1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/>
    </xf>
    <xf numFmtId="0" fontId="25" fillId="0" borderId="11" xfId="0" applyFont="1" applyFill="1" applyBorder="1" applyAlignment="1">
      <alignment horizontal="center"/>
    </xf>
    <xf numFmtId="0" fontId="36" fillId="0" borderId="0" xfId="0" applyFont="1" applyFill="1" applyAlignment="1">
      <alignment horizontal="center" vertical="center"/>
    </xf>
    <xf numFmtId="0" fontId="36" fillId="0" borderId="36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37" fillId="0" borderId="11" xfId="0" applyFont="1" applyFill="1" applyBorder="1" applyAlignment="1">
      <alignment vertical="top" wrapText="1"/>
    </xf>
    <xf numFmtId="0" fontId="36" fillId="0" borderId="20" xfId="0" applyFont="1" applyFill="1" applyBorder="1" applyAlignment="1">
      <alignment vertical="top"/>
    </xf>
    <xf numFmtId="0" fontId="36" fillId="0" borderId="36" xfId="0" applyFont="1" applyFill="1" applyBorder="1" applyAlignment="1">
      <alignment vertical="center" wrapText="1"/>
    </xf>
    <xf numFmtId="0" fontId="36" fillId="0" borderId="37" xfId="0" applyFont="1" applyFill="1" applyBorder="1" applyAlignment="1">
      <alignment horizontal="left" vertical="top"/>
    </xf>
    <xf numFmtId="0" fontId="36" fillId="0" borderId="37" xfId="0" applyFont="1" applyFill="1" applyBorder="1" applyAlignment="1">
      <alignment horizontal="left" vertical="top" wrapText="1"/>
    </xf>
    <xf numFmtId="0" fontId="24" fillId="0" borderId="37" xfId="0" applyFont="1" applyFill="1" applyBorder="1" applyAlignment="1"/>
    <xf numFmtId="0" fontId="24" fillId="0" borderId="38" xfId="0" applyFont="1" applyFill="1" applyBorder="1" applyAlignment="1">
      <alignment wrapText="1"/>
    </xf>
    <xf numFmtId="0" fontId="24" fillId="0" borderId="38" xfId="0" applyFont="1" applyFill="1" applyBorder="1" applyAlignment="1">
      <alignment horizontal="right" wrapText="1"/>
    </xf>
    <xf numFmtId="165" fontId="24" fillId="0" borderId="21" xfId="0" applyNumberFormat="1" applyFont="1" applyFill="1" applyBorder="1" applyAlignment="1">
      <alignment wrapText="1"/>
    </xf>
    <xf numFmtId="167" fontId="37" fillId="0" borderId="10" xfId="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/>
    </xf>
    <xf numFmtId="170" fontId="37" fillId="0" borderId="10" xfId="0" applyNumberFormat="1" applyFont="1" applyFill="1" applyBorder="1" applyAlignment="1">
      <alignment horizontal="center" vertical="center" wrapText="1"/>
    </xf>
    <xf numFmtId="165" fontId="42" fillId="0" borderId="10" xfId="28" applyNumberFormat="1" applyFont="1" applyFill="1" applyBorder="1" applyAlignment="1">
      <alignment horizontal="right" vertical="center"/>
    </xf>
    <xf numFmtId="168" fontId="37" fillId="0" borderId="10" xfId="0" applyNumberFormat="1" applyFont="1" applyFill="1" applyBorder="1" applyAlignment="1">
      <alignment horizontal="right" vertical="center" wrapText="1"/>
    </xf>
    <xf numFmtId="0" fontId="37" fillId="0" borderId="10" xfId="0" applyFont="1" applyFill="1" applyBorder="1" applyAlignment="1">
      <alignment horizontal="left" vertical="center"/>
    </xf>
    <xf numFmtId="167" fontId="37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1" fontId="24" fillId="0" borderId="10" xfId="29" quotePrefix="1" applyNumberFormat="1" applyFont="1" applyFill="1" applyBorder="1" applyAlignment="1">
      <alignment horizontal="right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43" fontId="42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5" fontId="37" fillId="0" borderId="10" xfId="28" applyNumberFormat="1" applyFont="1" applyFill="1" applyBorder="1" applyAlignment="1">
      <alignment horizontal="center" vertical="center" wrapText="1"/>
    </xf>
    <xf numFmtId="0" fontId="24" fillId="0" borderId="10" xfId="39" applyFont="1" applyFill="1" applyBorder="1" applyAlignment="1">
      <alignment horizontal="center" vertical="center" wrapText="1"/>
    </xf>
    <xf numFmtId="167" fontId="37" fillId="0" borderId="23" xfId="0" applyNumberFormat="1" applyFont="1" applyFill="1" applyBorder="1" applyAlignment="1">
      <alignment horizontal="center" vertical="center"/>
    </xf>
    <xf numFmtId="0" fontId="37" fillId="0" borderId="23" xfId="0" applyFont="1" applyFill="1" applyBorder="1" applyAlignment="1">
      <alignment horizontal="center" vertical="center" wrapText="1"/>
    </xf>
    <xf numFmtId="170" fontId="37" fillId="0" borderId="23" xfId="0" applyNumberFormat="1" applyFont="1" applyFill="1" applyBorder="1" applyAlignment="1">
      <alignment horizontal="center" vertical="center" wrapText="1"/>
    </xf>
    <xf numFmtId="167" fontId="37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/>
    <xf numFmtId="165" fontId="37" fillId="0" borderId="23" xfId="28" applyNumberFormat="1" applyFont="1" applyFill="1" applyBorder="1" applyAlignment="1">
      <alignment horizontal="center" vertical="center" wrapText="1"/>
    </xf>
    <xf numFmtId="0" fontId="24" fillId="0" borderId="23" xfId="39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168" fontId="37" fillId="0" borderId="23" xfId="0" applyNumberFormat="1" applyFont="1" applyFill="1" applyBorder="1" applyAlignment="1">
      <alignment horizontal="right" vertical="center" wrapText="1"/>
    </xf>
    <xf numFmtId="0" fontId="37" fillId="0" borderId="10" xfId="0" applyFont="1" applyBorder="1" applyAlignment="1">
      <alignment horizontal="center" vertical="center" wrapText="1"/>
    </xf>
    <xf numFmtId="167" fontId="37" fillId="0" borderId="10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 wrapText="1"/>
    </xf>
    <xf numFmtId="0" fontId="38" fillId="0" borderId="33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/>
    </xf>
    <xf numFmtId="0" fontId="38" fillId="0" borderId="33" xfId="0" applyFont="1" applyBorder="1" applyAlignment="1">
      <alignment horizontal="center" vertical="center" wrapText="1"/>
    </xf>
    <xf numFmtId="165" fontId="38" fillId="0" borderId="33" xfId="28" applyNumberFormat="1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24" fillId="0" borderId="21" xfId="0" applyFont="1" applyFill="1" applyBorder="1" applyAlignment="1"/>
    <xf numFmtId="0" fontId="36" fillId="0" borderId="21" xfId="0" applyFont="1" applyFill="1" applyBorder="1" applyAlignment="1">
      <alignment vertical="top"/>
    </xf>
    <xf numFmtId="0" fontId="36" fillId="0" borderId="21" xfId="0" applyFont="1" applyFill="1" applyBorder="1" applyAlignment="1">
      <alignment vertical="top" wrapText="1"/>
    </xf>
    <xf numFmtId="0" fontId="24" fillId="0" borderId="21" xfId="0" applyFont="1" applyFill="1" applyBorder="1" applyAlignment="1">
      <alignment wrapText="1"/>
    </xf>
    <xf numFmtId="15" fontId="24" fillId="0" borderId="10" xfId="0" applyNumberFormat="1" applyFont="1" applyFill="1" applyBorder="1" applyAlignment="1">
      <alignment horizontal="center" vertical="center" wrapText="1"/>
    </xf>
    <xf numFmtId="165" fontId="24" fillId="0" borderId="10" xfId="28" applyNumberFormat="1" applyFont="1" applyFill="1" applyBorder="1" applyAlignment="1">
      <alignment horizontal="right" vertical="center" wrapText="1"/>
    </xf>
    <xf numFmtId="0" fontId="37" fillId="0" borderId="2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wrapText="1"/>
    </xf>
    <xf numFmtId="0" fontId="36" fillId="0" borderId="25" xfId="0" applyFont="1" applyFill="1" applyBorder="1" applyAlignment="1">
      <alignment vertical="top"/>
    </xf>
    <xf numFmtId="0" fontId="36" fillId="0" borderId="21" xfId="0" applyFont="1" applyFill="1" applyBorder="1" applyAlignment="1">
      <alignment horizontal="left" vertical="top"/>
    </xf>
    <xf numFmtId="0" fontId="36" fillId="0" borderId="21" xfId="0" applyFont="1" applyFill="1" applyBorder="1" applyAlignment="1">
      <alignment horizontal="left" vertical="top" wrapText="1"/>
    </xf>
    <xf numFmtId="0" fontId="24" fillId="0" borderId="21" xfId="0" applyFont="1" applyFill="1" applyBorder="1" applyAlignment="1">
      <alignment horizontal="center" vertical="center" wrapText="1"/>
    </xf>
    <xf numFmtId="165" fontId="37" fillId="0" borderId="10" xfId="28" applyNumberFormat="1" applyFont="1" applyFill="1" applyBorder="1" applyAlignment="1">
      <alignment horizontal="right" vertical="center"/>
    </xf>
    <xf numFmtId="165" fontId="37" fillId="0" borderId="10" xfId="28" applyNumberFormat="1" applyFont="1" applyFill="1" applyBorder="1" applyAlignment="1">
      <alignment horizontal="right" vertical="center" wrapText="1"/>
    </xf>
    <xf numFmtId="14" fontId="37" fillId="0" borderId="10" xfId="0" applyNumberFormat="1" applyFont="1" applyFill="1" applyBorder="1" applyAlignment="1">
      <alignment horizontal="center" vertical="center" wrapText="1"/>
    </xf>
    <xf numFmtId="168" fontId="37" fillId="0" borderId="10" xfId="0" applyNumberFormat="1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 wrapText="1"/>
    </xf>
    <xf numFmtId="0" fontId="36" fillId="0" borderId="13" xfId="0" applyFont="1" applyFill="1" applyBorder="1" applyAlignment="1">
      <alignment vertical="top"/>
    </xf>
    <xf numFmtId="0" fontId="36" fillId="0" borderId="13" xfId="0" applyFont="1" applyFill="1" applyBorder="1" applyAlignment="1">
      <alignment horizontal="left" vertical="top"/>
    </xf>
    <xf numFmtId="0" fontId="24" fillId="0" borderId="13" xfId="0" applyFont="1" applyFill="1" applyBorder="1" applyAlignment="1"/>
    <xf numFmtId="165" fontId="24" fillId="0" borderId="13" xfId="28" applyNumberFormat="1" applyFont="1" applyFill="1" applyBorder="1" applyAlignment="1">
      <alignment horizontal="right"/>
    </xf>
    <xf numFmtId="167" fontId="37" fillId="0" borderId="14" xfId="0" applyNumberFormat="1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170" fontId="37" fillId="0" borderId="14" xfId="0" applyNumberFormat="1" applyFont="1" applyFill="1" applyBorder="1" applyAlignment="1">
      <alignment horizontal="center" vertical="center" wrapText="1"/>
    </xf>
    <xf numFmtId="165" fontId="37" fillId="0" borderId="14" xfId="28" applyNumberFormat="1" applyFont="1" applyFill="1" applyBorder="1" applyAlignment="1">
      <alignment horizontal="right" vertical="center"/>
    </xf>
    <xf numFmtId="0" fontId="38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top" wrapText="1"/>
    </xf>
    <xf numFmtId="165" fontId="38" fillId="0" borderId="11" xfId="28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0" fontId="32" fillId="0" borderId="23" xfId="0" applyFont="1" applyFill="1" applyBorder="1" applyAlignment="1">
      <alignment horizontal="center" vertical="center" wrapText="1"/>
    </xf>
    <xf numFmtId="168" fontId="37" fillId="0" borderId="23" xfId="0" applyNumberFormat="1" applyFont="1" applyFill="1" applyBorder="1" applyAlignment="1">
      <alignment horizontal="center" vertical="center" wrapText="1"/>
    </xf>
    <xf numFmtId="165" fontId="37" fillId="0" borderId="23" xfId="28" applyNumberFormat="1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 vertical="center" wrapText="1"/>
    </xf>
    <xf numFmtId="170" fontId="37" fillId="0" borderId="10" xfId="0" applyNumberFormat="1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 wrapText="1"/>
    </xf>
    <xf numFmtId="0" fontId="36" fillId="0" borderId="20" xfId="0" applyFont="1" applyFill="1" applyBorder="1" applyAlignment="1">
      <alignment vertical="top" wrapText="1"/>
    </xf>
    <xf numFmtId="0" fontId="25" fillId="0" borderId="17" xfId="0" applyFont="1" applyBorder="1" applyAlignment="1"/>
    <xf numFmtId="0" fontId="24" fillId="0" borderId="23" xfId="0" applyFont="1" applyFill="1" applyBorder="1" applyAlignment="1">
      <alignment horizontal="center" vertical="center" wrapText="1"/>
    </xf>
    <xf numFmtId="0" fontId="38" fillId="0" borderId="11" xfId="0" applyNumberFormat="1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169" fontId="37" fillId="0" borderId="23" xfId="0" applyNumberFormat="1" applyFont="1" applyFill="1" applyBorder="1" applyAlignment="1">
      <alignment horizontal="center" vertical="center" wrapText="1"/>
    </xf>
    <xf numFmtId="165" fontId="24" fillId="0" borderId="23" xfId="28" applyNumberFormat="1" applyFont="1" applyFill="1" applyBorder="1" applyAlignment="1">
      <alignment horizontal="right" vertical="center"/>
    </xf>
    <xf numFmtId="0" fontId="36" fillId="0" borderId="11" xfId="0" applyFont="1" applyBorder="1" applyAlignment="1">
      <alignment vertical="center"/>
    </xf>
    <xf numFmtId="0" fontId="36" fillId="0" borderId="21" xfId="0" applyFont="1" applyBorder="1" applyAlignment="1">
      <alignment horizontal="left" vertical="center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165" fontId="37" fillId="0" borderId="10" xfId="28" applyNumberFormat="1" applyFont="1" applyBorder="1" applyAlignment="1">
      <alignment horizontal="right" vertical="center" wrapText="1"/>
    </xf>
    <xf numFmtId="0" fontId="36" fillId="0" borderId="10" xfId="0" applyFont="1" applyBorder="1" applyAlignment="1">
      <alignment horizontal="center" vertical="center" wrapText="1"/>
    </xf>
    <xf numFmtId="170" fontId="37" fillId="0" borderId="23" xfId="0" applyNumberFormat="1" applyFont="1" applyBorder="1" applyAlignment="1">
      <alignment horizontal="center" vertical="center" wrapText="1"/>
    </xf>
    <xf numFmtId="165" fontId="37" fillId="0" borderId="23" xfId="28" applyNumberFormat="1" applyFont="1" applyBorder="1" applyAlignment="1">
      <alignment horizontal="right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/>
    </xf>
    <xf numFmtId="0" fontId="36" fillId="0" borderId="24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/>
    </xf>
    <xf numFmtId="0" fontId="44" fillId="0" borderId="0" xfId="0" applyFont="1" applyAlignment="1">
      <alignment horizontal="left" vertical="top"/>
    </xf>
    <xf numFmtId="0" fontId="37" fillId="0" borderId="1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top"/>
    </xf>
    <xf numFmtId="41" fontId="36" fillId="0" borderId="0" xfId="29" applyFont="1" applyFill="1" applyAlignment="1">
      <alignment horizontal="center" vertical="top"/>
    </xf>
    <xf numFmtId="41" fontId="36" fillId="0" borderId="0" xfId="29" applyFont="1" applyFill="1" applyAlignment="1">
      <alignment vertical="top" wrapText="1"/>
    </xf>
    <xf numFmtId="41" fontId="37" fillId="0" borderId="0" xfId="29" applyFont="1" applyFill="1" applyAlignment="1">
      <alignment vertical="top" wrapText="1"/>
    </xf>
    <xf numFmtId="41" fontId="24" fillId="0" borderId="0" xfId="29" applyFont="1" applyFill="1"/>
    <xf numFmtId="41" fontId="24" fillId="0" borderId="0" xfId="29" applyFont="1" applyFill="1" applyBorder="1" applyAlignment="1">
      <alignment horizontal="center" vertical="center"/>
    </xf>
    <xf numFmtId="166" fontId="25" fillId="0" borderId="0" xfId="43" quotePrefix="1" applyNumberFormat="1" applyFont="1" applyFill="1" applyBorder="1" applyAlignment="1">
      <alignment horizontal="center" vertical="center"/>
    </xf>
    <xf numFmtId="41" fontId="24" fillId="0" borderId="0" xfId="43" applyNumberFormat="1" applyFont="1" applyFill="1" applyBorder="1" applyAlignment="1">
      <alignment horizontal="center" vertical="center"/>
    </xf>
    <xf numFmtId="41" fontId="24" fillId="0" borderId="0" xfId="29" applyFont="1" applyFill="1" applyBorder="1" applyAlignment="1">
      <alignment vertical="center"/>
    </xf>
    <xf numFmtId="0" fontId="24" fillId="0" borderId="0" xfId="44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24" fillId="0" borderId="0" xfId="44" applyFont="1" applyFill="1" applyAlignment="1">
      <alignment horizontal="center" vertical="center"/>
    </xf>
    <xf numFmtId="41" fontId="36" fillId="0" borderId="0" xfId="29" applyFont="1" applyFill="1" applyAlignment="1">
      <alignment horizontal="center" vertical="center"/>
    </xf>
    <xf numFmtId="41" fontId="36" fillId="0" borderId="0" xfId="29" applyFont="1" applyFill="1" applyAlignment="1">
      <alignment horizontal="left" vertical="center" wrapText="1"/>
    </xf>
    <xf numFmtId="41" fontId="37" fillId="0" borderId="0" xfId="29" applyFont="1" applyFill="1" applyAlignment="1">
      <alignment horizontal="right" vertical="center" wrapText="1"/>
    </xf>
    <xf numFmtId="41" fontId="24" fillId="0" borderId="0" xfId="29" applyFont="1" applyFill="1" applyAlignment="1">
      <alignment vertical="center"/>
    </xf>
    <xf numFmtId="165" fontId="36" fillId="0" borderId="0" xfId="28" applyNumberFormat="1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Border="1" applyAlignment="1">
      <alignment horizontal="left" vertical="top"/>
    </xf>
    <xf numFmtId="0" fontId="38" fillId="0" borderId="53" xfId="0" applyFont="1" applyBorder="1" applyAlignment="1">
      <alignment horizontal="center" vertical="center" wrapText="1"/>
    </xf>
    <xf numFmtId="0" fontId="36" fillId="0" borderId="0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 wrapText="1"/>
    </xf>
    <xf numFmtId="0" fontId="38" fillId="0" borderId="54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/>
    </xf>
    <xf numFmtId="0" fontId="49" fillId="0" borderId="0" xfId="0" applyFont="1"/>
    <xf numFmtId="0" fontId="50" fillId="0" borderId="11" xfId="0" applyFont="1" applyBorder="1" applyAlignment="1">
      <alignment horizontal="center"/>
    </xf>
    <xf numFmtId="0" fontId="50" fillId="0" borderId="13" xfId="0" applyFont="1" applyBorder="1" applyAlignment="1">
      <alignment vertical="center"/>
    </xf>
    <xf numFmtId="0" fontId="50" fillId="0" borderId="13" xfId="0" applyFont="1" applyBorder="1" applyAlignment="1">
      <alignment horizontal="center" vertical="center"/>
    </xf>
    <xf numFmtId="0" fontId="49" fillId="0" borderId="13" xfId="0" applyFont="1" applyBorder="1"/>
    <xf numFmtId="0" fontId="50" fillId="0" borderId="12" xfId="0" applyFont="1" applyBorder="1" applyAlignment="1">
      <alignment horizontal="center" vertical="center"/>
    </xf>
    <xf numFmtId="0" fontId="50" fillId="0" borderId="12" xfId="0" quotePrefix="1" applyFont="1" applyBorder="1" applyAlignment="1">
      <alignment horizontal="center" vertical="center"/>
    </xf>
    <xf numFmtId="0" fontId="50" fillId="0" borderId="12" xfId="0" applyFont="1" applyBorder="1" applyAlignment="1">
      <alignment vertical="center"/>
    </xf>
    <xf numFmtId="43" fontId="48" fillId="0" borderId="12" xfId="28" applyFont="1" applyBorder="1" applyAlignment="1">
      <alignment vertical="center"/>
    </xf>
    <xf numFmtId="0" fontId="49" fillId="0" borderId="12" xfId="0" applyFont="1" applyBorder="1"/>
    <xf numFmtId="43" fontId="50" fillId="0" borderId="12" xfId="28" applyFont="1" applyBorder="1" applyAlignment="1">
      <alignment vertical="center"/>
    </xf>
    <xf numFmtId="0" fontId="48" fillId="0" borderId="12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14" xfId="0" applyFont="1" applyBorder="1" applyAlignment="1">
      <alignment vertical="center"/>
    </xf>
    <xf numFmtId="43" fontId="50" fillId="0" borderId="14" xfId="28" applyFont="1" applyBorder="1" applyAlignment="1">
      <alignment vertical="center"/>
    </xf>
    <xf numFmtId="0" fontId="49" fillId="0" borderId="14" xfId="0" applyFont="1" applyBorder="1"/>
    <xf numFmtId="165" fontId="48" fillId="0" borderId="11" xfId="0" applyNumberFormat="1" applyFont="1" applyBorder="1" applyAlignment="1"/>
    <xf numFmtId="0" fontId="48" fillId="0" borderId="11" xfId="0" applyNumberFormat="1" applyFont="1" applyBorder="1" applyAlignment="1">
      <alignment horizontal="center"/>
    </xf>
    <xf numFmtId="0" fontId="49" fillId="0" borderId="11" xfId="0" applyFont="1" applyBorder="1"/>
    <xf numFmtId="0" fontId="49" fillId="0" borderId="0" xfId="0" applyFont="1" applyAlignment="1">
      <alignment horizontal="center"/>
    </xf>
    <xf numFmtId="41" fontId="49" fillId="0" borderId="0" xfId="29" applyFont="1" applyAlignment="1">
      <alignment horizontal="center"/>
    </xf>
    <xf numFmtId="0" fontId="52" fillId="0" borderId="0" xfId="0" applyFont="1" applyFill="1" applyAlignment="1">
      <alignment horizontal="left" vertical="center"/>
    </xf>
    <xf numFmtId="0" fontId="48" fillId="0" borderId="0" xfId="41" applyFont="1" applyFill="1" applyAlignment="1">
      <alignment horizontal="center" vertical="center"/>
    </xf>
    <xf numFmtId="0" fontId="48" fillId="0" borderId="0" xfId="41" applyFont="1" applyFill="1" applyAlignment="1">
      <alignment vertical="center"/>
    </xf>
    <xf numFmtId="165" fontId="48" fillId="0" borderId="0" xfId="41" applyNumberFormat="1" applyFont="1" applyFill="1" applyAlignment="1">
      <alignment horizontal="center" vertical="center"/>
    </xf>
    <xf numFmtId="0" fontId="48" fillId="0" borderId="0" xfId="41" applyFont="1" applyFill="1" applyAlignment="1">
      <alignment horizontal="center" vertical="center" wrapText="1"/>
    </xf>
    <xf numFmtId="0" fontId="52" fillId="0" borderId="0" xfId="0" applyFont="1" applyAlignment="1"/>
    <xf numFmtId="0" fontId="48" fillId="0" borderId="0" xfId="42" applyFont="1" applyFill="1" applyAlignment="1">
      <alignment horizontal="left" vertical="center"/>
    </xf>
    <xf numFmtId="0" fontId="48" fillId="0" borderId="0" xfId="42" applyFont="1" applyFill="1" applyAlignment="1">
      <alignment vertical="center"/>
    </xf>
    <xf numFmtId="0" fontId="48" fillId="0" borderId="0" xfId="42" applyFont="1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/>
    <xf numFmtId="41" fontId="49" fillId="0" borderId="0" xfId="29" applyFont="1"/>
    <xf numFmtId="0" fontId="36" fillId="0" borderId="32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0" xfId="0" applyNumberFormat="1" applyFont="1" applyFill="1" applyAlignment="1">
      <alignment horizontal="center" vertical="top"/>
    </xf>
    <xf numFmtId="0" fontId="36" fillId="0" borderId="0" xfId="0" applyFont="1" applyFill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37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9" fillId="0" borderId="0" xfId="0" applyFont="1" applyFill="1"/>
    <xf numFmtId="165" fontId="36" fillId="0" borderId="0" xfId="28" applyNumberFormat="1" applyFont="1" applyFill="1" applyAlignment="1">
      <alignment horizontal="left" vertical="top" wrapText="1"/>
    </xf>
    <xf numFmtId="0" fontId="36" fillId="0" borderId="0" xfId="0" applyFont="1" applyFill="1" applyAlignment="1">
      <alignment horizontal="center" vertical="top" wrapText="1"/>
    </xf>
    <xf numFmtId="0" fontId="30" fillId="0" borderId="0" xfId="0" applyFont="1" applyFill="1"/>
    <xf numFmtId="0" fontId="37" fillId="0" borderId="0" xfId="0" applyFont="1" applyFill="1" applyBorder="1" applyAlignment="1">
      <alignment horizontal="right" vertical="top"/>
    </xf>
    <xf numFmtId="0" fontId="37" fillId="0" borderId="0" xfId="0" applyFont="1" applyFill="1" applyAlignment="1">
      <alignment horizontal="center" vertical="top" wrapText="1"/>
    </xf>
    <xf numFmtId="165" fontId="36" fillId="0" borderId="32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/>
    <xf numFmtId="0" fontId="27" fillId="0" borderId="0" xfId="0" applyFont="1" applyFill="1"/>
    <xf numFmtId="165" fontId="37" fillId="0" borderId="31" xfId="28" applyNumberFormat="1" applyFont="1" applyFill="1" applyBorder="1" applyAlignment="1">
      <alignment vertical="top" wrapText="1"/>
    </xf>
    <xf numFmtId="0" fontId="35" fillId="0" borderId="0" xfId="0" applyFont="1" applyFill="1"/>
    <xf numFmtId="0" fontId="24" fillId="0" borderId="0" xfId="40" applyFont="1" applyFill="1" applyAlignment="1">
      <alignment vertical="center"/>
    </xf>
    <xf numFmtId="0" fontId="24" fillId="0" borderId="0" xfId="40" applyFont="1" applyFill="1" applyAlignment="1">
      <alignment horizontal="center" vertical="center"/>
    </xf>
    <xf numFmtId="0" fontId="24" fillId="0" borderId="0" xfId="44" applyFont="1" applyFill="1" applyAlignment="1"/>
    <xf numFmtId="0" fontId="24" fillId="0" borderId="0" xfId="44" applyFont="1" applyFill="1" applyAlignment="1">
      <alignment horizontal="center"/>
    </xf>
    <xf numFmtId="0" fontId="24" fillId="0" borderId="0" xfId="44" applyFont="1" applyFill="1"/>
    <xf numFmtId="0" fontId="24" fillId="0" borderId="0" xfId="0" applyFont="1" applyFill="1" applyAlignment="1">
      <alignment vertical="center" wrapText="1"/>
    </xf>
    <xf numFmtId="0" fontId="38" fillId="0" borderId="13" xfId="0" applyFont="1" applyFill="1" applyBorder="1" applyAlignment="1">
      <alignment horizontal="center" vertical="center"/>
    </xf>
    <xf numFmtId="165" fontId="38" fillId="0" borderId="32" xfId="28" applyNumberFormat="1" applyFont="1" applyFill="1" applyBorder="1" applyAlignment="1">
      <alignment horizontal="center" vertical="center" wrapText="1"/>
    </xf>
    <xf numFmtId="41" fontId="38" fillId="0" borderId="32" xfId="29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 wrapText="1"/>
    </xf>
    <xf numFmtId="165" fontId="38" fillId="0" borderId="21" xfId="28" applyNumberFormat="1" applyFont="1" applyFill="1" applyBorder="1" applyAlignment="1">
      <alignment horizontal="center" vertical="center" wrapText="1"/>
    </xf>
    <xf numFmtId="41" fontId="38" fillId="0" borderId="21" xfId="29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/>
    </xf>
    <xf numFmtId="165" fontId="36" fillId="0" borderId="0" xfId="28" applyNumberFormat="1" applyFont="1" applyFill="1" applyBorder="1" applyAlignment="1">
      <alignment horizontal="right" vertical="center" wrapText="1"/>
    </xf>
    <xf numFmtId="165" fontId="36" fillId="0" borderId="0" xfId="28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43" fontId="25" fillId="0" borderId="0" xfId="28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168" fontId="25" fillId="0" borderId="0" xfId="0" applyNumberFormat="1" applyFont="1" applyFill="1" applyBorder="1" applyAlignment="1">
      <alignment wrapText="1"/>
    </xf>
    <xf numFmtId="0" fontId="37" fillId="0" borderId="0" xfId="0" applyFont="1" applyFill="1" applyBorder="1" applyAlignment="1">
      <alignment horizontal="left" vertical="top" wrapText="1"/>
    </xf>
    <xf numFmtId="0" fontId="48" fillId="0" borderId="0" xfId="0" applyFont="1" applyBorder="1" applyAlignment="1">
      <alignment horizontal="center"/>
    </xf>
    <xf numFmtId="165" fontId="48" fillId="0" borderId="0" xfId="0" applyNumberFormat="1" applyFont="1" applyBorder="1" applyAlignment="1"/>
    <xf numFmtId="0" fontId="48" fillId="0" borderId="0" xfId="0" applyNumberFormat="1" applyFont="1" applyBorder="1" applyAlignment="1">
      <alignment horizontal="center"/>
    </xf>
    <xf numFmtId="43" fontId="48" fillId="0" borderId="0" xfId="28" applyFont="1" applyBorder="1" applyAlignment="1">
      <alignment horizontal="center"/>
    </xf>
    <xf numFmtId="0" fontId="49" fillId="0" borderId="0" xfId="0" applyFont="1" applyBorder="1"/>
    <xf numFmtId="0" fontId="0" fillId="0" borderId="0" xfId="0" applyFill="1" applyAlignment="1">
      <alignment horizontal="center"/>
    </xf>
    <xf numFmtId="165" fontId="0" fillId="0" borderId="0" xfId="0" applyNumberFormat="1" applyFill="1"/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36" fillId="0" borderId="15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41" fontId="38" fillId="0" borderId="11" xfId="29" applyFont="1" applyFill="1" applyBorder="1" applyAlignment="1">
      <alignment horizontal="center" vertical="center" wrapText="1"/>
    </xf>
    <xf numFmtId="0" fontId="1" fillId="0" borderId="0" xfId="0" applyFont="1" applyFill="1"/>
    <xf numFmtId="0" fontId="52" fillId="0" borderId="0" xfId="0" applyFont="1" applyFill="1"/>
    <xf numFmtId="0" fontId="51" fillId="0" borderId="12" xfId="0" applyFont="1" applyFill="1" applyBorder="1" applyAlignment="1">
      <alignment horizontal="center" vertical="center"/>
    </xf>
    <xf numFmtId="0" fontId="55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5" fillId="0" borderId="32" xfId="0" applyFont="1" applyFill="1" applyBorder="1" applyAlignment="1">
      <alignment horizontal="center" vertical="center"/>
    </xf>
    <xf numFmtId="165" fontId="45" fillId="0" borderId="41" xfId="28" applyNumberFormat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vertical="top"/>
    </xf>
    <xf numFmtId="0" fontId="45" fillId="0" borderId="0" xfId="0" applyFont="1" applyFill="1" applyAlignment="1">
      <alignment vertical="top" wrapText="1"/>
    </xf>
    <xf numFmtId="0" fontId="45" fillId="0" borderId="0" xfId="0" applyFont="1" applyFill="1" applyAlignment="1">
      <alignment horizontal="left" vertical="top"/>
    </xf>
    <xf numFmtId="0" fontId="45" fillId="0" borderId="16" xfId="0" applyFont="1" applyFill="1" applyBorder="1" applyAlignment="1">
      <alignment vertical="top"/>
    </xf>
    <xf numFmtId="0" fontId="38" fillId="0" borderId="31" xfId="0" applyFont="1" applyFill="1" applyBorder="1" applyAlignment="1">
      <alignment vertical="top"/>
    </xf>
    <xf numFmtId="0" fontId="38" fillId="0" borderId="31" xfId="0" applyFont="1" applyFill="1" applyBorder="1" applyAlignment="1">
      <alignment vertical="top" wrapText="1"/>
    </xf>
    <xf numFmtId="0" fontId="24" fillId="0" borderId="12" xfId="0" applyNumberFormat="1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wrapText="1"/>
    </xf>
    <xf numFmtId="0" fontId="47" fillId="0" borderId="11" xfId="0" applyFont="1" applyFill="1" applyBorder="1" applyAlignment="1">
      <alignment horizontal="center" vertical="center" wrapText="1"/>
    </xf>
    <xf numFmtId="0" fontId="36" fillId="0" borderId="0" xfId="0" applyNumberFormat="1" applyFont="1" applyFill="1" applyBorder="1" applyAlignment="1">
      <alignment horizontal="center" vertical="top"/>
    </xf>
    <xf numFmtId="169" fontId="36" fillId="0" borderId="0" xfId="0" applyNumberFormat="1" applyFont="1" applyFill="1" applyBorder="1" applyAlignment="1">
      <alignment horizontal="center" vertical="top"/>
    </xf>
    <xf numFmtId="0" fontId="47" fillId="0" borderId="0" xfId="0" applyFont="1" applyFill="1" applyBorder="1" applyAlignment="1">
      <alignment horizontal="center" vertical="center" wrapText="1"/>
    </xf>
    <xf numFmtId="165" fontId="36" fillId="0" borderId="0" xfId="28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165" fontId="45" fillId="0" borderId="11" xfId="28" applyNumberFormat="1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59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0" fontId="38" fillId="0" borderId="4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165" fontId="38" fillId="0" borderId="47" xfId="28" applyNumberFormat="1" applyFont="1" applyBorder="1" applyAlignment="1">
      <alignment horizontal="center" vertical="center" wrapText="1"/>
    </xf>
    <xf numFmtId="165" fontId="38" fillId="0" borderId="12" xfId="28" applyNumberFormat="1" applyFont="1" applyBorder="1" applyAlignment="1">
      <alignment horizontal="center" vertical="center" wrapText="1"/>
    </xf>
    <xf numFmtId="165" fontId="58" fillId="0" borderId="11" xfId="0" applyNumberFormat="1" applyFont="1" applyFill="1" applyBorder="1" applyAlignment="1">
      <alignment vertical="top" wrapText="1"/>
    </xf>
    <xf numFmtId="0" fontId="33" fillId="0" borderId="11" xfId="0" applyFont="1" applyBorder="1" applyAlignment="1">
      <alignment horizontal="center" vertical="center" wrapText="1"/>
    </xf>
    <xf numFmtId="43" fontId="50" fillId="0" borderId="12" xfId="28" applyFont="1" applyBorder="1" applyAlignment="1">
      <alignment horizontal="center" vertical="center"/>
    </xf>
    <xf numFmtId="43" fontId="48" fillId="0" borderId="12" xfId="28" applyFont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center" wrapText="1"/>
    </xf>
    <xf numFmtId="41" fontId="24" fillId="0" borderId="12" xfId="29" applyFont="1" applyFill="1" applyBorder="1" applyAlignment="1">
      <alignment horizontal="center" vertical="center" wrapText="1"/>
    </xf>
    <xf numFmtId="165" fontId="24" fillId="0" borderId="12" xfId="28" applyNumberFormat="1" applyFont="1" applyFill="1" applyBorder="1" applyAlignment="1">
      <alignment horizontal="center" vertical="center" wrapText="1"/>
    </xf>
    <xf numFmtId="165" fontId="24" fillId="0" borderId="12" xfId="28" applyNumberFormat="1" applyFont="1" applyFill="1" applyBorder="1" applyAlignment="1">
      <alignment vertical="center" wrapText="1"/>
    </xf>
    <xf numFmtId="41" fontId="36" fillId="0" borderId="0" xfId="29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58" xfId="0" applyFont="1" applyFill="1" applyBorder="1" applyAlignment="1">
      <alignment horizontal="center" vertical="center"/>
    </xf>
    <xf numFmtId="0" fontId="38" fillId="0" borderId="58" xfId="0" applyFont="1" applyFill="1" applyBorder="1" applyAlignment="1">
      <alignment horizontal="center" vertical="center" wrapText="1"/>
    </xf>
    <xf numFmtId="165" fontId="38" fillId="0" borderId="58" xfId="28" applyNumberFormat="1" applyFont="1" applyFill="1" applyBorder="1" applyAlignment="1">
      <alignment horizontal="center" vertical="center" wrapText="1"/>
    </xf>
    <xf numFmtId="41" fontId="38" fillId="0" borderId="58" xfId="29" applyFont="1" applyFill="1" applyBorder="1" applyAlignment="1">
      <alignment horizontal="center" vertical="center" wrapText="1"/>
    </xf>
    <xf numFmtId="165" fontId="51" fillId="0" borderId="12" xfId="28" applyNumberFormat="1" applyFont="1" applyFill="1" applyBorder="1" applyAlignment="1">
      <alignment horizontal="center" vertical="center" wrapText="1"/>
    </xf>
    <xf numFmtId="165" fontId="51" fillId="0" borderId="12" xfId="29" applyNumberFormat="1" applyFont="1" applyFill="1" applyBorder="1" applyAlignment="1">
      <alignment horizontal="center" vertical="center" wrapText="1"/>
    </xf>
    <xf numFmtId="41" fontId="51" fillId="0" borderId="12" xfId="0" applyNumberFormat="1" applyFont="1" applyFill="1" applyBorder="1" applyAlignment="1">
      <alignment horizontal="center" vertical="center" wrapText="1"/>
    </xf>
    <xf numFmtId="166" fontId="51" fillId="0" borderId="12" xfId="0" applyNumberFormat="1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/>
    </xf>
    <xf numFmtId="0" fontId="51" fillId="0" borderId="14" xfId="0" applyFont="1" applyFill="1" applyBorder="1" applyAlignment="1">
      <alignment horizontal="center" vertical="center" wrapText="1"/>
    </xf>
    <xf numFmtId="165" fontId="51" fillId="0" borderId="14" xfId="28" applyNumberFormat="1" applyFont="1" applyFill="1" applyBorder="1" applyAlignment="1">
      <alignment horizontal="center" vertical="center" wrapText="1"/>
    </xf>
    <xf numFmtId="41" fontId="51" fillId="0" borderId="14" xfId="29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54" fillId="0" borderId="12" xfId="0" applyFont="1" applyBorder="1" applyAlignment="1">
      <alignment horizontal="center" vertical="center" wrapText="1"/>
    </xf>
    <xf numFmtId="166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52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vertical="top"/>
    </xf>
    <xf numFmtId="0" fontId="58" fillId="0" borderId="0" xfId="0" applyFont="1" applyAlignment="1">
      <alignment vertical="top" wrapText="1"/>
    </xf>
    <xf numFmtId="0" fontId="58" fillId="0" borderId="0" xfId="0" applyFont="1" applyAlignment="1">
      <alignment horizontal="left" vertical="top" wrapText="1"/>
    </xf>
    <xf numFmtId="41" fontId="49" fillId="0" borderId="12" xfId="29" applyFont="1" applyBorder="1"/>
    <xf numFmtId="41" fontId="50" fillId="0" borderId="12" xfId="29" applyFont="1" applyBorder="1"/>
    <xf numFmtId="0" fontId="50" fillId="0" borderId="12" xfId="0" applyFont="1" applyBorder="1"/>
    <xf numFmtId="0" fontId="45" fillId="0" borderId="13" xfId="0" applyFont="1" applyFill="1" applyBorder="1" applyAlignment="1">
      <alignment horizontal="center" vertical="center"/>
    </xf>
    <xf numFmtId="0" fontId="45" fillId="0" borderId="0" xfId="0" applyFont="1" applyAlignment="1">
      <alignment horizontal="left" vertical="top"/>
    </xf>
    <xf numFmtId="0" fontId="45" fillId="0" borderId="0" xfId="0" applyFont="1" applyAlignment="1">
      <alignment vertical="top" wrapText="1"/>
    </xf>
    <xf numFmtId="0" fontId="58" fillId="0" borderId="32" xfId="0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34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/>
    <xf numFmtId="168" fontId="45" fillId="0" borderId="15" xfId="0" applyNumberFormat="1" applyFont="1" applyFill="1" applyBorder="1" applyAlignment="1">
      <alignment horizontal="right" vertical="center" wrapText="1"/>
    </xf>
    <xf numFmtId="0" fontId="38" fillId="0" borderId="0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0" fillId="0" borderId="0" xfId="0" applyBorder="1"/>
    <xf numFmtId="0" fontId="24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24" borderId="0" xfId="0" applyFont="1" applyFill="1" applyBorder="1" applyAlignment="1">
      <alignment horizontal="center" vertical="center"/>
    </xf>
    <xf numFmtId="0" fontId="37" fillId="24" borderId="0" xfId="0" quotePrefix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41" fontId="24" fillId="0" borderId="0" xfId="29" applyFont="1" applyBorder="1" applyAlignment="1">
      <alignment vertical="center" wrapText="1"/>
    </xf>
    <xf numFmtId="0" fontId="24" fillId="0" borderId="0" xfId="0" quotePrefix="1" applyFont="1" applyBorder="1" applyAlignment="1">
      <alignment horizontal="center" vertical="center" wrapText="1"/>
    </xf>
    <xf numFmtId="41" fontId="24" fillId="0" borderId="0" xfId="29" applyFont="1" applyFill="1" applyBorder="1" applyAlignment="1">
      <alignment horizontal="center" vertical="center" wrapText="1"/>
    </xf>
    <xf numFmtId="0" fontId="24" fillId="0" borderId="0" xfId="0" applyFont="1" applyBorder="1" applyAlignment="1">
      <alignment wrapText="1"/>
    </xf>
    <xf numFmtId="0" fontId="46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168" fontId="45" fillId="0" borderId="11" xfId="0" applyNumberFormat="1" applyFont="1" applyFill="1" applyBorder="1" applyAlignment="1">
      <alignment horizontal="right" vertical="center" wrapText="1"/>
    </xf>
    <xf numFmtId="0" fontId="58" fillId="0" borderId="15" xfId="0" applyFont="1" applyBorder="1" applyAlignment="1">
      <alignment horizontal="center" vertical="center"/>
    </xf>
    <xf numFmtId="0" fontId="58" fillId="0" borderId="60" xfId="0" applyFont="1" applyBorder="1" applyAlignment="1">
      <alignment horizontal="center" vertical="center" wrapText="1"/>
    </xf>
    <xf numFmtId="0" fontId="58" fillId="0" borderId="60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/>
    </xf>
    <xf numFmtId="0" fontId="58" fillId="0" borderId="15" xfId="0" applyFont="1" applyFill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165" fontId="47" fillId="0" borderId="15" xfId="28" applyNumberFormat="1" applyFont="1" applyBorder="1" applyAlignment="1">
      <alignment horizontal="center" vertical="center"/>
    </xf>
    <xf numFmtId="165" fontId="47" fillId="0" borderId="11" xfId="28" applyNumberFormat="1" applyFont="1" applyBorder="1" applyAlignment="1">
      <alignment horizontal="center" vertical="center"/>
    </xf>
    <xf numFmtId="165" fontId="47" fillId="0" borderId="17" xfId="28" applyNumberFormat="1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45" fillId="0" borderId="14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24" xfId="0" applyFont="1" applyFill="1" applyBorder="1" applyAlignment="1">
      <alignment vertical="center"/>
    </xf>
    <xf numFmtId="0" fontId="36" fillId="0" borderId="24" xfId="0" applyFont="1" applyFill="1" applyBorder="1" applyAlignment="1">
      <alignment vertical="center" wrapText="1"/>
    </xf>
    <xf numFmtId="0" fontId="24" fillId="0" borderId="24" xfId="0" applyFont="1" applyFill="1" applyBorder="1" applyAlignment="1">
      <alignment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0" xfId="0" applyFont="1"/>
    <xf numFmtId="165" fontId="48" fillId="0" borderId="17" xfId="28" applyNumberFormat="1" applyFont="1" applyFill="1" applyBorder="1"/>
    <xf numFmtId="165" fontId="47" fillId="0" borderId="17" xfId="28" applyNumberFormat="1" applyFont="1" applyFill="1" applyBorder="1"/>
    <xf numFmtId="0" fontId="50" fillId="0" borderId="24" xfId="0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/>
    </xf>
    <xf numFmtId="0" fontId="45" fillId="0" borderId="14" xfId="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 wrapText="1"/>
    </xf>
    <xf numFmtId="0" fontId="38" fillId="0" borderId="61" xfId="0" applyFont="1" applyFill="1" applyBorder="1" applyAlignment="1">
      <alignment horizontal="center" vertical="center"/>
    </xf>
    <xf numFmtId="0" fontId="38" fillId="0" borderId="61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/>
    </xf>
    <xf numFmtId="0" fontId="38" fillId="0" borderId="62" xfId="0" applyFont="1" applyFill="1" applyBorder="1" applyAlignment="1">
      <alignment horizontal="center" vertical="center" wrapText="1"/>
    </xf>
    <xf numFmtId="165" fontId="60" fillId="0" borderId="0" xfId="28" applyNumberFormat="1" applyFont="1"/>
    <xf numFmtId="43" fontId="60" fillId="0" borderId="0" xfId="28" applyFont="1"/>
    <xf numFmtId="165" fontId="48" fillId="0" borderId="11" xfId="28" applyNumberFormat="1" applyFont="1" applyBorder="1"/>
    <xf numFmtId="165" fontId="48" fillId="0" borderId="15" xfId="28" applyNumberFormat="1" applyFont="1" applyBorder="1"/>
    <xf numFmtId="165" fontId="48" fillId="0" borderId="17" xfId="28" applyNumberFormat="1" applyFont="1" applyBorder="1"/>
    <xf numFmtId="165" fontId="60" fillId="0" borderId="0" xfId="0" applyNumberFormat="1" applyFont="1"/>
    <xf numFmtId="171" fontId="50" fillId="0" borderId="10" xfId="29" applyNumberFormat="1" applyFont="1" applyFill="1" applyBorder="1" applyAlignment="1">
      <alignment horizontal="center" vertical="center" wrapText="1"/>
    </xf>
    <xf numFmtId="43" fontId="50" fillId="0" borderId="10" xfId="28" applyFont="1" applyFill="1" applyBorder="1" applyAlignment="1">
      <alignment vertical="center"/>
    </xf>
    <xf numFmtId="171" fontId="50" fillId="0" borderId="24" xfId="29" applyNumberFormat="1" applyFont="1" applyFill="1" applyBorder="1" applyAlignment="1">
      <alignment horizontal="center" vertical="center" wrapText="1"/>
    </xf>
    <xf numFmtId="43" fontId="50" fillId="0" borderId="24" xfId="28" applyFont="1" applyFill="1" applyBorder="1" applyAlignment="1">
      <alignment vertical="center"/>
    </xf>
    <xf numFmtId="41" fontId="45" fillId="0" borderId="11" xfId="29" applyFont="1" applyFill="1" applyBorder="1" applyAlignment="1">
      <alignment vertical="center"/>
    </xf>
    <xf numFmtId="165" fontId="48" fillId="0" borderId="15" xfId="28" applyNumberFormat="1" applyFont="1" applyBorder="1" applyAlignment="1">
      <alignment horizontal="center" vertical="center"/>
    </xf>
    <xf numFmtId="165" fontId="48" fillId="0" borderId="11" xfId="28" applyNumberFormat="1" applyFont="1" applyBorder="1" applyAlignment="1">
      <alignment horizontal="center" vertical="center"/>
    </xf>
    <xf numFmtId="165" fontId="48" fillId="0" borderId="17" xfId="28" applyNumberFormat="1" applyFont="1" applyBorder="1" applyAlignment="1">
      <alignment horizontal="center" vertical="center"/>
    </xf>
    <xf numFmtId="165" fontId="28" fillId="0" borderId="0" xfId="0" applyNumberFormat="1" applyFont="1" applyFill="1"/>
    <xf numFmtId="0" fontId="0" fillId="0" borderId="0" xfId="0" applyFill="1" applyAlignment="1">
      <alignment horizontal="center" vertical="center"/>
    </xf>
    <xf numFmtId="0" fontId="39" fillId="0" borderId="0" xfId="0" applyFont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0" fontId="60" fillId="0" borderId="12" xfId="0" applyFont="1" applyFill="1" applyBorder="1" applyAlignment="1">
      <alignment horizontal="center" vertical="center" wrapText="1"/>
    </xf>
    <xf numFmtId="165" fontId="48" fillId="0" borderId="11" xfId="0" applyNumberFormat="1" applyFont="1" applyFill="1" applyBorder="1"/>
    <xf numFmtId="165" fontId="48" fillId="0" borderId="15" xfId="0" applyNumberFormat="1" applyFont="1" applyFill="1" applyBorder="1"/>
    <xf numFmtId="165" fontId="48" fillId="0" borderId="17" xfId="0" applyNumberFormat="1" applyFont="1" applyFill="1" applyBorder="1"/>
    <xf numFmtId="0" fontId="33" fillId="0" borderId="0" xfId="0" applyFont="1" applyFill="1"/>
    <xf numFmtId="0" fontId="60" fillId="0" borderId="0" xfId="0" applyFont="1" applyFill="1"/>
    <xf numFmtId="0" fontId="2" fillId="0" borderId="12" xfId="52" quotePrefix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vertical="center" wrapText="1"/>
    </xf>
    <xf numFmtId="0" fontId="60" fillId="0" borderId="0" xfId="0" applyFont="1" applyAlignment="1">
      <alignment horizontal="center" vertical="center"/>
    </xf>
    <xf numFmtId="165" fontId="60" fillId="0" borderId="0" xfId="28" applyNumberFormat="1" applyFont="1" applyAlignment="1">
      <alignment horizontal="center" vertical="center"/>
    </xf>
    <xf numFmtId="165" fontId="60" fillId="0" borderId="0" xfId="0" applyNumberFormat="1" applyFont="1" applyAlignment="1">
      <alignment horizontal="center" vertical="center"/>
    </xf>
    <xf numFmtId="165" fontId="47" fillId="0" borderId="15" xfId="28" applyNumberFormat="1" applyFont="1" applyFill="1" applyBorder="1"/>
    <xf numFmtId="165" fontId="47" fillId="0" borderId="11" xfId="28" applyNumberFormat="1" applyFont="1" applyFill="1" applyBorder="1"/>
    <xf numFmtId="43" fontId="47" fillId="0" borderId="17" xfId="28" applyFont="1" applyFill="1" applyBorder="1"/>
    <xf numFmtId="0" fontId="47" fillId="0" borderId="0" xfId="0" applyFont="1" applyFill="1"/>
    <xf numFmtId="0" fontId="54" fillId="0" borderId="12" xfId="0" applyFont="1" applyFill="1" applyBorder="1" applyAlignment="1">
      <alignment horizontal="center" vertical="center" wrapText="1"/>
    </xf>
    <xf numFmtId="166" fontId="60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0" fontId="60" fillId="0" borderId="12" xfId="0" applyFont="1" applyFill="1" applyBorder="1" applyAlignment="1">
      <alignment horizontal="center" wrapText="1"/>
    </xf>
    <xf numFmtId="0" fontId="54" fillId="0" borderId="12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/>
    </xf>
    <xf numFmtId="165" fontId="60" fillId="0" borderId="0" xfId="0" applyNumberFormat="1" applyFont="1" applyFill="1"/>
    <xf numFmtId="173" fontId="60" fillId="0" borderId="0" xfId="0" applyNumberFormat="1" applyFont="1" applyFill="1"/>
    <xf numFmtId="0" fontId="60" fillId="0" borderId="12" xfId="0" applyFont="1" applyFill="1" applyBorder="1" applyAlignment="1">
      <alignment horizontal="center" vertical="center"/>
    </xf>
    <xf numFmtId="165" fontId="45" fillId="0" borderId="11" xfId="28" applyNumberFormat="1" applyFont="1" applyFill="1" applyBorder="1" applyAlignment="1">
      <alignment vertical="top"/>
    </xf>
    <xf numFmtId="0" fontId="45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1" fillId="0" borderId="12" xfId="0" applyFont="1" applyFill="1" applyBorder="1" applyAlignment="1">
      <alignment horizontal="center" vertical="center" wrapText="1"/>
    </xf>
    <xf numFmtId="0" fontId="45" fillId="0" borderId="32" xfId="0" applyFont="1" applyFill="1" applyBorder="1" applyAlignment="1">
      <alignment horizontal="center" vertical="center" wrapText="1"/>
    </xf>
    <xf numFmtId="0" fontId="45" fillId="0" borderId="4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165" fontId="33" fillId="0" borderId="0" xfId="0" applyNumberFormat="1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42" fontId="61" fillId="0" borderId="58" xfId="0" applyNumberFormat="1" applyFont="1" applyFill="1" applyBorder="1" applyAlignment="1">
      <alignment horizontal="center" vertical="center"/>
    </xf>
    <xf numFmtId="165" fontId="48" fillId="0" borderId="15" xfId="28" applyNumberFormat="1" applyFont="1" applyFill="1" applyBorder="1"/>
    <xf numFmtId="165" fontId="48" fillId="0" borderId="11" xfId="28" applyNumberFormat="1" applyFont="1" applyFill="1" applyBorder="1"/>
    <xf numFmtId="165" fontId="25" fillId="0" borderId="15" xfId="28" applyNumberFormat="1" applyFont="1" applyFill="1" applyBorder="1"/>
    <xf numFmtId="165" fontId="25" fillId="0" borderId="11" xfId="28" applyNumberFormat="1" applyFont="1" applyFill="1" applyBorder="1"/>
    <xf numFmtId="165" fontId="25" fillId="0" borderId="17" xfId="28" applyNumberFormat="1" applyFont="1" applyFill="1" applyBorder="1"/>
    <xf numFmtId="0" fontId="37" fillId="0" borderId="45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/>
    </xf>
    <xf numFmtId="169" fontId="37" fillId="0" borderId="45" xfId="0" applyNumberFormat="1" applyFont="1" applyBorder="1" applyAlignment="1">
      <alignment horizontal="center" vertical="center" wrapText="1"/>
    </xf>
    <xf numFmtId="168" fontId="37" fillId="0" borderId="45" xfId="0" applyNumberFormat="1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5" xfId="0" applyFont="1" applyBorder="1" applyAlignment="1">
      <alignment wrapText="1"/>
    </xf>
    <xf numFmtId="0" fontId="31" fillId="0" borderId="63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 wrapText="1"/>
    </xf>
    <xf numFmtId="0" fontId="45" fillId="0" borderId="42" xfId="0" applyFont="1" applyBorder="1" applyAlignment="1">
      <alignment horizontal="center" vertical="center" wrapText="1"/>
    </xf>
    <xf numFmtId="167" fontId="54" fillId="0" borderId="49" xfId="0" applyNumberFormat="1" applyFont="1" applyFill="1" applyBorder="1" applyAlignment="1">
      <alignment horizontal="center" vertical="center"/>
    </xf>
    <xf numFmtId="167" fontId="54" fillId="0" borderId="45" xfId="0" applyNumberFormat="1" applyFont="1" applyBorder="1" applyAlignment="1">
      <alignment horizontal="center" vertical="center"/>
    </xf>
    <xf numFmtId="0" fontId="60" fillId="0" borderId="49" xfId="0" applyFont="1" applyBorder="1" applyAlignment="1">
      <alignment horizontal="center"/>
    </xf>
    <xf numFmtId="41" fontId="2" fillId="0" borderId="49" xfId="0" applyNumberFormat="1" applyFont="1" applyFill="1" applyBorder="1" applyAlignment="1">
      <alignment horizontal="center" vertical="center" wrapText="1"/>
    </xf>
    <xf numFmtId="0" fontId="57" fillId="0" borderId="49" xfId="0" applyFont="1" applyBorder="1" applyAlignment="1">
      <alignment vertical="top"/>
    </xf>
    <xf numFmtId="0" fontId="54" fillId="0" borderId="49" xfId="0" applyFont="1" applyBorder="1" applyAlignment="1">
      <alignment horizontal="center" vertical="top"/>
    </xf>
    <xf numFmtId="41" fontId="2" fillId="0" borderId="64" xfId="0" applyNumberFormat="1" applyFont="1" applyFill="1" applyBorder="1" applyAlignment="1">
      <alignment horizontal="center" vertical="center" wrapText="1"/>
    </xf>
    <xf numFmtId="0" fontId="60" fillId="0" borderId="49" xfId="0" applyFont="1" applyBorder="1" applyAlignment="1">
      <alignment wrapText="1"/>
    </xf>
    <xf numFmtId="0" fontId="60" fillId="0" borderId="44" xfId="0" applyFont="1" applyBorder="1" applyAlignment="1">
      <alignment horizontal="left"/>
    </xf>
    <xf numFmtId="0" fontId="57" fillId="0" borderId="44" xfId="0" applyFont="1" applyBorder="1" applyAlignment="1">
      <alignment vertical="top"/>
    </xf>
    <xf numFmtId="0" fontId="57" fillId="0" borderId="44" xfId="0" applyFont="1" applyBorder="1" applyAlignment="1">
      <alignment vertical="top" wrapText="1"/>
    </xf>
    <xf numFmtId="0" fontId="60" fillId="0" borderId="44" xfId="0" applyFont="1" applyBorder="1" applyAlignment="1">
      <alignment wrapText="1"/>
    </xf>
    <xf numFmtId="0" fontId="60" fillId="0" borderId="44" xfId="0" applyFont="1" applyBorder="1" applyAlignment="1">
      <alignment horizontal="right" wrapText="1"/>
    </xf>
    <xf numFmtId="0" fontId="60" fillId="0" borderId="50" xfId="0" applyFont="1" applyBorder="1" applyAlignment="1">
      <alignment wrapText="1"/>
    </xf>
    <xf numFmtId="0" fontId="2" fillId="0" borderId="0" xfId="0" applyFont="1"/>
    <xf numFmtId="0" fontId="60" fillId="0" borderId="49" xfId="0" applyFont="1" applyBorder="1" applyAlignment="1">
      <alignment horizontal="right" wrapText="1"/>
    </xf>
    <xf numFmtId="0" fontId="60" fillId="0" borderId="57" xfId="0" applyFont="1" applyBorder="1" applyAlignment="1">
      <alignment wrapText="1"/>
    </xf>
    <xf numFmtId="0" fontId="57" fillId="0" borderId="49" xfId="0" applyFont="1" applyBorder="1" applyAlignment="1">
      <alignment vertical="top" wrapText="1"/>
    </xf>
    <xf numFmtId="0" fontId="54" fillId="0" borderId="49" xfId="0" applyFont="1" applyFill="1" applyBorder="1" applyAlignment="1">
      <alignment horizontal="center" vertical="center" wrapText="1"/>
    </xf>
    <xf numFmtId="0" fontId="54" fillId="0" borderId="49" xfId="0" applyFont="1" applyFill="1" applyBorder="1" applyAlignment="1">
      <alignment horizontal="center" vertical="center"/>
    </xf>
    <xf numFmtId="169" fontId="54" fillId="0" borderId="49" xfId="0" applyNumberFormat="1" applyFont="1" applyFill="1" applyBorder="1" applyAlignment="1">
      <alignment horizontal="center" vertical="center" wrapText="1"/>
    </xf>
    <xf numFmtId="168" fontId="54" fillId="0" borderId="49" xfId="0" applyNumberFormat="1" applyFont="1" applyFill="1" applyBorder="1" applyAlignment="1">
      <alignment horizontal="right" vertical="center" wrapText="1"/>
    </xf>
    <xf numFmtId="0" fontId="60" fillId="0" borderId="49" xfId="0" applyFont="1" applyFill="1" applyBorder="1" applyAlignment="1">
      <alignment horizontal="center" vertical="center" wrapText="1"/>
    </xf>
    <xf numFmtId="0" fontId="60" fillId="0" borderId="49" xfId="0" applyFont="1" applyBorder="1" applyAlignment="1">
      <alignment horizontal="center" wrapText="1"/>
    </xf>
    <xf numFmtId="165" fontId="60" fillId="0" borderId="49" xfId="0" applyNumberFormat="1" applyFont="1" applyBorder="1" applyAlignment="1">
      <alignment wrapText="1"/>
    </xf>
    <xf numFmtId="43" fontId="60" fillId="0" borderId="49" xfId="0" applyNumberFormat="1" applyFont="1" applyBorder="1" applyAlignment="1">
      <alignment horizontal="right" wrapText="1"/>
    </xf>
    <xf numFmtId="165" fontId="2" fillId="0" borderId="0" xfId="0" applyNumberFormat="1" applyFont="1"/>
    <xf numFmtId="165" fontId="47" fillId="0" borderId="11" xfId="28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49" xfId="0" applyFont="1" applyFill="1" applyBorder="1" applyAlignment="1">
      <alignment horizontal="center" vertical="center" wrapText="1"/>
    </xf>
    <xf numFmtId="0" fontId="60" fillId="0" borderId="0" xfId="0" applyFont="1"/>
    <xf numFmtId="165" fontId="47" fillId="0" borderId="15" xfId="28" applyNumberFormat="1" applyFont="1" applyBorder="1"/>
    <xf numFmtId="165" fontId="47" fillId="0" borderId="11" xfId="28" applyNumberFormat="1" applyFont="1" applyBorder="1"/>
    <xf numFmtId="43" fontId="47" fillId="0" borderId="17" xfId="28" applyFont="1" applyBorder="1"/>
    <xf numFmtId="165" fontId="47" fillId="0" borderId="17" xfId="28" applyNumberFormat="1" applyFont="1" applyBorder="1"/>
    <xf numFmtId="0" fontId="24" fillId="0" borderId="12" xfId="0" applyFont="1" applyFill="1" applyBorder="1" applyAlignment="1"/>
    <xf numFmtId="0" fontId="60" fillId="0" borderId="0" xfId="0" applyFont="1" applyAlignment="1">
      <alignment horizontal="center"/>
    </xf>
    <xf numFmtId="43" fontId="48" fillId="0" borderId="17" xfId="28" applyFont="1" applyFill="1" applyBorder="1"/>
    <xf numFmtId="165" fontId="45" fillId="0" borderId="34" xfId="28" applyNumberFormat="1" applyFont="1" applyFill="1" applyBorder="1" applyAlignment="1">
      <alignment horizontal="center" vertical="center" wrapText="1"/>
    </xf>
    <xf numFmtId="169" fontId="45" fillId="0" borderId="11" xfId="0" applyNumberFormat="1" applyFont="1" applyFill="1" applyBorder="1" applyAlignment="1">
      <alignment horizontal="center" vertical="top"/>
    </xf>
    <xf numFmtId="0" fontId="38" fillId="0" borderId="13" xfId="0" applyFont="1" applyBorder="1" applyAlignment="1">
      <alignment horizontal="center" vertical="center" wrapText="1"/>
    </xf>
    <xf numFmtId="0" fontId="60" fillId="0" borderId="44" xfId="0" applyFont="1" applyBorder="1" applyAlignment="1"/>
    <xf numFmtId="0" fontId="60" fillId="0" borderId="50" xfId="0" applyFont="1" applyBorder="1" applyAlignment="1">
      <alignment vertical="center" wrapText="1"/>
    </xf>
    <xf numFmtId="165" fontId="57" fillId="0" borderId="11" xfId="28" applyNumberFormat="1" applyFont="1" applyFill="1" applyBorder="1" applyAlignment="1">
      <alignment vertical="top" wrapText="1"/>
    </xf>
    <xf numFmtId="165" fontId="54" fillId="0" borderId="12" xfId="28" applyNumberFormat="1" applyFont="1" applyFill="1" applyBorder="1" applyAlignment="1">
      <alignment horizontal="center" vertical="center" wrapText="1"/>
    </xf>
    <xf numFmtId="165" fontId="60" fillId="0" borderId="0" xfId="0" applyNumberFormat="1" applyFont="1" applyFill="1" applyAlignment="1">
      <alignment horizontal="center" vertical="center"/>
    </xf>
    <xf numFmtId="0" fontId="60" fillId="0" borderId="12" xfId="0" applyFont="1" applyFill="1" applyBorder="1" applyAlignment="1">
      <alignment horizontal="center"/>
    </xf>
    <xf numFmtId="0" fontId="60" fillId="0" borderId="12" xfId="0" applyFont="1" applyBorder="1" applyAlignment="1">
      <alignment horizontal="center" vertical="center"/>
    </xf>
    <xf numFmtId="0" fontId="54" fillId="0" borderId="12" xfId="0" applyFont="1" applyBorder="1" applyAlignment="1">
      <alignment horizontal="left" vertical="center"/>
    </xf>
    <xf numFmtId="0" fontId="60" fillId="0" borderId="12" xfId="0" applyFont="1" applyBorder="1" applyAlignment="1">
      <alignment horizontal="center"/>
    </xf>
    <xf numFmtId="0" fontId="60" fillId="0" borderId="12" xfId="28" applyNumberFormat="1" applyFont="1" applyFill="1" applyBorder="1" applyAlignment="1">
      <alignment horizontal="center" vertical="center" wrapText="1"/>
    </xf>
    <xf numFmtId="168" fontId="58" fillId="0" borderId="15" xfId="0" applyNumberFormat="1" applyFont="1" applyFill="1" applyBorder="1" applyAlignment="1">
      <alignment horizontal="right" vertical="center" wrapText="1"/>
    </xf>
    <xf numFmtId="165" fontId="61" fillId="0" borderId="15" xfId="28" applyNumberFormat="1" applyFont="1" applyBorder="1" applyAlignment="1">
      <alignment horizontal="center" vertical="center"/>
    </xf>
    <xf numFmtId="165" fontId="61" fillId="0" borderId="11" xfId="28" applyNumberFormat="1" applyFont="1" applyBorder="1" applyAlignment="1">
      <alignment horizontal="center" vertical="center"/>
    </xf>
    <xf numFmtId="165" fontId="61" fillId="0" borderId="17" xfId="28" applyNumberFormat="1" applyFont="1" applyBorder="1" applyAlignment="1">
      <alignment horizontal="center" vertical="center"/>
    </xf>
    <xf numFmtId="0" fontId="48" fillId="0" borderId="0" xfId="0" applyFont="1" applyFill="1"/>
    <xf numFmtId="0" fontId="62" fillId="0" borderId="12" xfId="0" applyFont="1" applyFill="1" applyBorder="1" applyAlignment="1">
      <alignment horizontal="center" vertical="center" wrapText="1"/>
    </xf>
    <xf numFmtId="169" fontId="54" fillId="0" borderId="12" xfId="0" applyNumberFormat="1" applyFont="1" applyFill="1" applyBorder="1" applyAlignment="1">
      <alignment horizontal="center" vertical="center" wrapText="1"/>
    </xf>
    <xf numFmtId="168" fontId="54" fillId="0" borderId="12" xfId="28" applyNumberFormat="1" applyFont="1" applyFill="1" applyBorder="1" applyAlignment="1">
      <alignment horizontal="center" vertical="center" wrapText="1"/>
    </xf>
    <xf numFmtId="0" fontId="54" fillId="0" borderId="12" xfId="28" applyNumberFormat="1" applyFont="1" applyFill="1" applyBorder="1" applyAlignment="1">
      <alignment horizontal="center" vertical="center" wrapText="1"/>
    </xf>
    <xf numFmtId="41" fontId="58" fillId="0" borderId="11" xfId="29" applyFont="1" applyFill="1" applyBorder="1" applyAlignment="1">
      <alignment vertical="center" wrapText="1"/>
    </xf>
    <xf numFmtId="165" fontId="60" fillId="0" borderId="0" xfId="28" applyNumberFormat="1" applyFont="1" applyFill="1" applyAlignment="1">
      <alignment horizontal="center" vertical="center"/>
    </xf>
    <xf numFmtId="165" fontId="45" fillId="0" borderId="32" xfId="28" applyNumberFormat="1" applyFont="1" applyBorder="1" applyAlignment="1">
      <alignment horizontal="center" vertical="center" wrapText="1"/>
    </xf>
    <xf numFmtId="169" fontId="60" fillId="0" borderId="12" xfId="0" applyNumberFormat="1" applyFont="1" applyFill="1" applyBorder="1" applyAlignment="1">
      <alignment horizontal="center" vertical="center" wrapText="1"/>
    </xf>
    <xf numFmtId="0" fontId="60" fillId="0" borderId="12" xfId="0" applyFont="1" applyFill="1" applyBorder="1" applyAlignment="1">
      <alignment horizontal="left" vertical="center" wrapText="1"/>
    </xf>
    <xf numFmtId="0" fontId="36" fillId="0" borderId="0" xfId="0" applyFont="1" applyAlignment="1">
      <alignment horizontal="center" vertical="top"/>
    </xf>
    <xf numFmtId="0" fontId="58" fillId="0" borderId="11" xfId="0" applyFont="1" applyBorder="1" applyAlignment="1">
      <alignment horizontal="center" vertical="center" wrapText="1"/>
    </xf>
    <xf numFmtId="0" fontId="58" fillId="0" borderId="3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5" fillId="0" borderId="3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45" fillId="0" borderId="0" xfId="0" applyNumberFormat="1" applyFont="1" applyFill="1" applyAlignment="1">
      <alignment vertical="top"/>
    </xf>
    <xf numFmtId="0" fontId="36" fillId="0" borderId="17" xfId="0" applyFont="1" applyFill="1" applyBorder="1" applyAlignment="1">
      <alignment horizontal="center" vertical="top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/>
    </xf>
    <xf numFmtId="0" fontId="45" fillId="0" borderId="0" xfId="0" applyFont="1" applyBorder="1" applyAlignment="1">
      <alignment vertical="top"/>
    </xf>
    <xf numFmtId="0" fontId="45" fillId="0" borderId="0" xfId="0" applyFont="1" applyAlignment="1">
      <alignment vertical="top"/>
    </xf>
    <xf numFmtId="0" fontId="60" fillId="0" borderId="0" xfId="0" applyFont="1" applyBorder="1" applyAlignment="1">
      <alignment horizontal="center"/>
    </xf>
    <xf numFmtId="0" fontId="57" fillId="0" borderId="0" xfId="0" applyFont="1" applyBorder="1" applyAlignment="1">
      <alignment vertical="top"/>
    </xf>
    <xf numFmtId="0" fontId="54" fillId="0" borderId="0" xfId="0" applyFont="1" applyBorder="1" applyAlignment="1">
      <alignment horizontal="center" vertical="top"/>
    </xf>
    <xf numFmtId="0" fontId="60" fillId="0" borderId="0" xfId="0" applyFont="1" applyBorder="1" applyAlignment="1">
      <alignment horizontal="center" vertical="center" wrapText="1"/>
    </xf>
    <xf numFmtId="0" fontId="33" fillId="0" borderId="0" xfId="0" quotePrefix="1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169" fontId="60" fillId="0" borderId="0" xfId="0" applyNumberFormat="1" applyFont="1" applyBorder="1" applyAlignment="1">
      <alignment horizontal="center" wrapText="1"/>
    </xf>
    <xf numFmtId="0" fontId="60" fillId="0" borderId="0" xfId="0" applyFont="1" applyBorder="1" applyAlignment="1">
      <alignment wrapText="1"/>
    </xf>
    <xf numFmtId="0" fontId="60" fillId="0" borderId="28" xfId="0" applyFont="1" applyBorder="1" applyAlignment="1">
      <alignment vertical="center" wrapText="1"/>
    </xf>
    <xf numFmtId="0" fontId="57" fillId="0" borderId="14" xfId="0" applyFont="1" applyBorder="1" applyAlignment="1">
      <alignment vertical="top"/>
    </xf>
    <xf numFmtId="0" fontId="54" fillId="0" borderId="14" xfId="0" applyFont="1" applyBorder="1" applyAlignment="1">
      <alignment horizontal="center" vertical="top"/>
    </xf>
    <xf numFmtId="0" fontId="33" fillId="0" borderId="14" xfId="0" quotePrefix="1" applyFont="1" applyBorder="1" applyAlignment="1">
      <alignment horizontal="center" wrapText="1"/>
    </xf>
    <xf numFmtId="0" fontId="60" fillId="0" borderId="14" xfId="0" applyFont="1" applyBorder="1" applyAlignment="1">
      <alignment horizontal="center" wrapText="1"/>
    </xf>
    <xf numFmtId="169" fontId="60" fillId="0" borderId="14" xfId="0" applyNumberFormat="1" applyFont="1" applyBorder="1" applyAlignment="1">
      <alignment horizontal="center" wrapText="1"/>
    </xf>
    <xf numFmtId="0" fontId="60" fillId="0" borderId="14" xfId="0" applyFont="1" applyBorder="1" applyAlignment="1">
      <alignment wrapText="1"/>
    </xf>
    <xf numFmtId="0" fontId="60" fillId="0" borderId="14" xfId="0" applyFont="1" applyBorder="1" applyAlignment="1">
      <alignment vertical="center" wrapText="1"/>
    </xf>
    <xf numFmtId="0" fontId="60" fillId="0" borderId="12" xfId="0" applyFont="1" applyBorder="1"/>
    <xf numFmtId="0" fontId="60" fillId="0" borderId="12" xfId="29" applyNumberFormat="1" applyFont="1" applyBorder="1" applyAlignment="1">
      <alignment horizontal="center" vertical="center"/>
    </xf>
    <xf numFmtId="165" fontId="60" fillId="0" borderId="12" xfId="29" applyNumberFormat="1" applyFont="1" applyBorder="1"/>
    <xf numFmtId="165" fontId="60" fillId="0" borderId="12" xfId="0" applyNumberFormat="1" applyFont="1" applyBorder="1" applyAlignment="1">
      <alignment horizontal="center"/>
    </xf>
    <xf numFmtId="0" fontId="50" fillId="0" borderId="0" xfId="0" applyFont="1" applyFill="1"/>
    <xf numFmtId="41" fontId="54" fillId="0" borderId="12" xfId="29" applyFont="1" applyFill="1" applyBorder="1" applyAlignment="1">
      <alignment horizontal="center" vertical="center" wrapText="1"/>
    </xf>
    <xf numFmtId="41" fontId="45" fillId="0" borderId="11" xfId="29" applyFont="1" applyFill="1" applyBorder="1" applyAlignment="1">
      <alignment vertical="center" wrapText="1"/>
    </xf>
    <xf numFmtId="0" fontId="60" fillId="0" borderId="12" xfId="0" applyFont="1" applyBorder="1" applyAlignment="1">
      <alignment vertical="center" wrapText="1"/>
    </xf>
    <xf numFmtId="0" fontId="51" fillId="0" borderId="0" xfId="0" applyFont="1" applyFill="1" applyBorder="1" applyAlignment="1">
      <alignment horizontal="left" vertical="top"/>
    </xf>
    <xf numFmtId="165" fontId="60" fillId="0" borderId="12" xfId="28" applyNumberFormat="1" applyFont="1" applyBorder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63" fillId="0" borderId="0" xfId="0" applyFont="1"/>
    <xf numFmtId="165" fontId="47" fillId="0" borderId="11" xfId="0" applyNumberFormat="1" applyFont="1" applyFill="1" applyBorder="1"/>
    <xf numFmtId="0" fontId="24" fillId="0" borderId="44" xfId="0" applyFont="1" applyBorder="1" applyAlignment="1"/>
    <xf numFmtId="0" fontId="24" fillId="0" borderId="44" xfId="0" applyFont="1" applyFill="1" applyBorder="1" applyAlignment="1">
      <alignment horizontal="center" vertical="center" wrapText="1"/>
    </xf>
    <xf numFmtId="0" fontId="24" fillId="0" borderId="44" xfId="0" applyFont="1" applyBorder="1" applyAlignment="1">
      <alignment wrapText="1"/>
    </xf>
    <xf numFmtId="0" fontId="24" fillId="0" borderId="44" xfId="0" applyFont="1" applyBorder="1" applyAlignment="1">
      <alignment vertical="center" wrapText="1"/>
    </xf>
    <xf numFmtId="167" fontId="37" fillId="0" borderId="45" xfId="0" applyNumberFormat="1" applyFont="1" applyFill="1" applyBorder="1" applyAlignment="1">
      <alignment horizontal="center" vertical="center"/>
    </xf>
    <xf numFmtId="0" fontId="37" fillId="0" borderId="45" xfId="0" applyFont="1" applyFill="1" applyBorder="1" applyAlignment="1">
      <alignment horizontal="center" vertical="center" wrapText="1"/>
    </xf>
    <xf numFmtId="0" fontId="37" fillId="0" borderId="45" xfId="0" applyFont="1" applyFill="1" applyBorder="1" applyAlignment="1">
      <alignment horizontal="center" vertical="center"/>
    </xf>
    <xf numFmtId="169" fontId="37" fillId="0" borderId="45" xfId="0" applyNumberFormat="1" applyFont="1" applyFill="1" applyBorder="1" applyAlignment="1">
      <alignment horizontal="center" vertical="center" wrapText="1"/>
    </xf>
    <xf numFmtId="168" fontId="37" fillId="0" borderId="45" xfId="0" applyNumberFormat="1" applyFont="1" applyFill="1" applyBorder="1" applyAlignment="1">
      <alignment horizontal="right" vertical="center" wrapText="1"/>
    </xf>
    <xf numFmtId="0" fontId="24" fillId="0" borderId="45" xfId="0" applyFont="1" applyFill="1" applyBorder="1" applyAlignment="1">
      <alignment horizontal="center" vertical="center" wrapText="1"/>
    </xf>
    <xf numFmtId="37" fontId="54" fillId="0" borderId="49" xfId="0" applyNumberFormat="1" applyFont="1" applyFill="1" applyBorder="1" applyAlignment="1">
      <alignment horizontal="center" vertical="center" wrapText="1"/>
    </xf>
    <xf numFmtId="165" fontId="45" fillId="0" borderId="11" xfId="28" applyNumberFormat="1" applyFont="1" applyFill="1" applyBorder="1" applyAlignment="1">
      <alignment vertical="top" wrapText="1"/>
    </xf>
    <xf numFmtId="165" fontId="33" fillId="0" borderId="15" xfId="28" applyNumberFormat="1" applyFont="1" applyBorder="1"/>
    <xf numFmtId="165" fontId="33" fillId="0" borderId="17" xfId="28" applyNumberFormat="1" applyFont="1" applyBorder="1"/>
    <xf numFmtId="165" fontId="33" fillId="0" borderId="11" xfId="28" applyNumberFormat="1" applyFont="1" applyBorder="1"/>
    <xf numFmtId="167" fontId="37" fillId="0" borderId="13" xfId="0" applyNumberFormat="1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/>
    </xf>
    <xf numFmtId="170" fontId="37" fillId="0" borderId="13" xfId="0" applyNumberFormat="1" applyFont="1" applyFill="1" applyBorder="1" applyAlignment="1">
      <alignment horizontal="center" vertical="center" wrapText="1"/>
    </xf>
    <xf numFmtId="168" fontId="37" fillId="0" borderId="13" xfId="0" applyNumberFormat="1" applyFont="1" applyFill="1" applyBorder="1" applyAlignment="1">
      <alignment horizontal="right" vertical="center" wrapText="1"/>
    </xf>
    <xf numFmtId="167" fontId="37" fillId="0" borderId="12" xfId="0" applyNumberFormat="1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center"/>
    </xf>
    <xf numFmtId="170" fontId="37" fillId="0" borderId="12" xfId="0" applyNumberFormat="1" applyFont="1" applyFill="1" applyBorder="1" applyAlignment="1">
      <alignment horizontal="center" vertical="center" wrapText="1"/>
    </xf>
    <xf numFmtId="168" fontId="37" fillId="0" borderId="12" xfId="0" applyNumberFormat="1" applyFont="1" applyFill="1" applyBorder="1" applyAlignment="1">
      <alignment horizontal="right" vertical="center" wrapText="1"/>
    </xf>
    <xf numFmtId="168" fontId="37" fillId="0" borderId="14" xfId="0" applyNumberFormat="1" applyFont="1" applyFill="1" applyBorder="1" applyAlignment="1">
      <alignment horizontal="right" vertical="center" wrapText="1"/>
    </xf>
    <xf numFmtId="0" fontId="64" fillId="0" borderId="11" xfId="0" applyFont="1" applyBorder="1" applyAlignment="1">
      <alignment horizontal="center" vertical="center" wrapText="1"/>
    </xf>
    <xf numFmtId="0" fontId="64" fillId="0" borderId="11" xfId="0" applyFont="1" applyBorder="1" applyAlignment="1">
      <alignment horizontal="center" vertical="center"/>
    </xf>
    <xf numFmtId="0" fontId="64" fillId="0" borderId="11" xfId="0" applyFont="1" applyBorder="1" applyAlignment="1">
      <alignment horizontal="center" wrapText="1"/>
    </xf>
    <xf numFmtId="165" fontId="48" fillId="0" borderId="11" xfId="28" applyNumberFormat="1" applyFont="1" applyBorder="1" applyAlignment="1">
      <alignment wrapText="1"/>
    </xf>
    <xf numFmtId="0" fontId="45" fillId="0" borderId="0" xfId="0" applyFont="1" applyFill="1" applyAlignment="1">
      <alignment horizontal="left" vertical="top" wrapText="1"/>
    </xf>
    <xf numFmtId="0" fontId="36" fillId="0" borderId="12" xfId="0" applyFont="1" applyFill="1" applyBorder="1" applyAlignment="1">
      <alignment vertical="top"/>
    </xf>
    <xf numFmtId="0" fontId="36" fillId="0" borderId="12" xfId="0" applyFont="1" applyFill="1" applyBorder="1" applyAlignment="1">
      <alignment horizontal="left" vertical="top"/>
    </xf>
    <xf numFmtId="165" fontId="24" fillId="0" borderId="12" xfId="28" applyNumberFormat="1" applyFont="1" applyFill="1" applyBorder="1" applyAlignment="1">
      <alignment horizontal="right"/>
    </xf>
    <xf numFmtId="0" fontId="45" fillId="0" borderId="11" xfId="0" applyFont="1" applyFill="1" applyBorder="1" applyAlignment="1">
      <alignment horizontal="center" vertical="center"/>
    </xf>
    <xf numFmtId="165" fontId="45" fillId="0" borderId="11" xfId="28" applyNumberFormat="1" applyFont="1" applyFill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7" fillId="0" borderId="12" xfId="0" applyFont="1" applyFill="1" applyBorder="1" applyAlignment="1">
      <alignment vertical="top"/>
    </xf>
    <xf numFmtId="0" fontId="60" fillId="0" borderId="12" xfId="0" applyFont="1" applyFill="1" applyBorder="1" applyAlignment="1"/>
    <xf numFmtId="174" fontId="60" fillId="0" borderId="12" xfId="28" applyNumberFormat="1" applyFont="1" applyFill="1" applyBorder="1" applyAlignment="1">
      <alignment horizontal="right"/>
    </xf>
    <xf numFmtId="0" fontId="60" fillId="0" borderId="12" xfId="28" applyNumberFormat="1" applyFont="1" applyFill="1" applyBorder="1" applyAlignment="1">
      <alignment horizontal="right"/>
    </xf>
    <xf numFmtId="0" fontId="54" fillId="0" borderId="12" xfId="0" applyFont="1" applyFill="1" applyBorder="1" applyAlignment="1">
      <alignment vertical="top"/>
    </xf>
    <xf numFmtId="0" fontId="54" fillId="0" borderId="12" xfId="0" applyFont="1" applyFill="1" applyBorder="1" applyAlignment="1">
      <alignment horizontal="center" vertical="top"/>
    </xf>
    <xf numFmtId="15" fontId="60" fillId="0" borderId="12" xfId="0" applyNumberFormat="1" applyFont="1" applyFill="1" applyBorder="1" applyAlignment="1">
      <alignment horizontal="center"/>
    </xf>
    <xf numFmtId="165" fontId="60" fillId="0" borderId="12" xfId="28" applyNumberFormat="1" applyFont="1" applyFill="1" applyBorder="1" applyAlignment="1">
      <alignment horizontal="right"/>
    </xf>
    <xf numFmtId="165" fontId="58" fillId="0" borderId="11" xfId="28" applyNumberFormat="1" applyFont="1" applyFill="1" applyBorder="1" applyAlignment="1">
      <alignment horizontal="right" vertical="center" wrapText="1"/>
    </xf>
    <xf numFmtId="174" fontId="60" fillId="0" borderId="12" xfId="28" applyNumberFormat="1" applyFont="1" applyFill="1" applyBorder="1" applyAlignment="1">
      <alignment horizontal="center" vertical="center"/>
    </xf>
    <xf numFmtId="0" fontId="57" fillId="0" borderId="13" xfId="0" applyFont="1" applyFill="1" applyBorder="1" applyAlignment="1">
      <alignment vertical="top"/>
    </xf>
    <xf numFmtId="0" fontId="62" fillId="0" borderId="11" xfId="0" applyFont="1" applyBorder="1" applyAlignment="1">
      <alignment horizontal="center" vertical="center"/>
    </xf>
    <xf numFmtId="0" fontId="62" fillId="0" borderId="11" xfId="0" applyFont="1" applyBorder="1" applyAlignment="1">
      <alignment horizontal="center" vertical="center" wrapText="1"/>
    </xf>
    <xf numFmtId="0" fontId="62" fillId="0" borderId="11" xfId="0" applyFont="1" applyBorder="1" applyAlignment="1">
      <alignment horizontal="center" wrapText="1"/>
    </xf>
    <xf numFmtId="0" fontId="45" fillId="0" borderId="15" xfId="0" applyFont="1" applyFill="1" applyBorder="1" applyAlignment="1">
      <alignment horizontal="center" vertical="center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top"/>
    </xf>
    <xf numFmtId="165" fontId="45" fillId="0" borderId="68" xfId="28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6" fillId="0" borderId="0" xfId="0" applyFont="1" applyFill="1" applyAlignment="1">
      <alignment horizontal="center" vertical="top"/>
    </xf>
    <xf numFmtId="0" fontId="45" fillId="0" borderId="32" xfId="0" applyFont="1" applyFill="1" applyBorder="1" applyAlignment="1">
      <alignment horizontal="center" vertical="center" wrapText="1"/>
    </xf>
    <xf numFmtId="0" fontId="45" fillId="0" borderId="33" xfId="0" applyFont="1" applyFill="1" applyBorder="1" applyAlignment="1">
      <alignment horizontal="center" vertical="center" wrapText="1"/>
    </xf>
    <xf numFmtId="41" fontId="50" fillId="0" borderId="0" xfId="0" applyNumberFormat="1" applyFont="1" applyFill="1"/>
    <xf numFmtId="165" fontId="50" fillId="0" borderId="0" xfId="0" applyNumberFormat="1" applyFont="1" applyFill="1"/>
    <xf numFmtId="41" fontId="50" fillId="0" borderId="0" xfId="29" applyFont="1" applyFill="1"/>
    <xf numFmtId="165" fontId="50" fillId="0" borderId="0" xfId="28" applyNumberFormat="1" applyFont="1" applyFill="1" applyBorder="1"/>
    <xf numFmtId="43" fontId="50" fillId="0" borderId="0" xfId="28" applyFont="1" applyFill="1" applyBorder="1"/>
    <xf numFmtId="43" fontId="50" fillId="0" borderId="0" xfId="0" applyNumberFormat="1" applyFont="1" applyFill="1" applyBorder="1"/>
    <xf numFmtId="0" fontId="50" fillId="0" borderId="0" xfId="0" applyFont="1" applyFill="1" applyBorder="1"/>
    <xf numFmtId="165" fontId="50" fillId="0" borderId="0" xfId="28" applyNumberFormat="1" applyFont="1" applyFill="1" applyBorder="1" applyAlignment="1">
      <alignment horizontal="center" vertical="center" wrapText="1"/>
    </xf>
    <xf numFmtId="165" fontId="50" fillId="0" borderId="0" xfId="28" applyNumberFormat="1" applyFont="1" applyFill="1" applyBorder="1" applyAlignment="1">
      <alignment vertical="center"/>
    </xf>
    <xf numFmtId="165" fontId="50" fillId="0" borderId="0" xfId="28" applyNumberFormat="1" applyFont="1" applyFill="1"/>
    <xf numFmtId="43" fontId="50" fillId="0" borderId="0" xfId="28" applyFont="1" applyFill="1"/>
    <xf numFmtId="38" fontId="50" fillId="0" borderId="0" xfId="0" applyNumberFormat="1" applyFont="1" applyFill="1"/>
    <xf numFmtId="41" fontId="50" fillId="0" borderId="0" xfId="0" applyNumberFormat="1" applyFont="1" applyFill="1" applyAlignment="1">
      <alignment horizontal="center"/>
    </xf>
    <xf numFmtId="38" fontId="50" fillId="0" borderId="0" xfId="0" applyNumberFormat="1" applyFont="1" applyFill="1" applyAlignment="1">
      <alignment horizontal="right"/>
    </xf>
    <xf numFmtId="165" fontId="50" fillId="0" borderId="0" xfId="29" applyNumberFormat="1" applyFont="1" applyFill="1"/>
    <xf numFmtId="165" fontId="51" fillId="0" borderId="0" xfId="28" applyNumberFormat="1" applyFont="1" applyFill="1" applyBorder="1" applyAlignment="1">
      <alignment horizontal="center" vertical="center" wrapText="1"/>
    </xf>
    <xf numFmtId="38" fontId="50" fillId="0" borderId="0" xfId="0" applyNumberFormat="1" applyFont="1" applyFill="1" applyBorder="1"/>
    <xf numFmtId="41" fontId="50" fillId="0" borderId="0" xfId="28" applyNumberFormat="1" applyFont="1" applyFill="1" applyBorder="1"/>
    <xf numFmtId="172" fontId="50" fillId="0" borderId="0" xfId="0" applyNumberFormat="1" applyFont="1" applyFill="1" applyBorder="1"/>
    <xf numFmtId="0" fontId="55" fillId="0" borderId="11" xfId="0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horizontal="center" vertical="center"/>
    </xf>
    <xf numFmtId="0" fontId="56" fillId="0" borderId="11" xfId="0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horizontal="center" wrapText="1"/>
    </xf>
    <xf numFmtId="41" fontId="49" fillId="0" borderId="0" xfId="0" applyNumberFormat="1" applyFont="1" applyBorder="1"/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41" fontId="67" fillId="0" borderId="0" xfId="0" applyNumberFormat="1" applyFont="1" applyFill="1"/>
    <xf numFmtId="0" fontId="55" fillId="0" borderId="13" xfId="0" applyFont="1" applyBorder="1" applyAlignment="1">
      <alignment horizontal="center" vertical="center" wrapText="1"/>
    </xf>
    <xf numFmtId="43" fontId="49" fillId="0" borderId="0" xfId="28" applyFont="1"/>
    <xf numFmtId="0" fontId="50" fillId="0" borderId="11" xfId="0" applyFont="1" applyBorder="1" applyAlignment="1">
      <alignment horizontal="center" vertical="center" wrapText="1"/>
    </xf>
    <xf numFmtId="43" fontId="50" fillId="0" borderId="12" xfId="28" applyFont="1" applyBorder="1" applyAlignment="1">
      <alignment horizontal="right" vertical="center"/>
    </xf>
    <xf numFmtId="43" fontId="48" fillId="0" borderId="11" xfId="28" applyFont="1" applyBorder="1" applyAlignment="1">
      <alignment horizontal="center"/>
    </xf>
    <xf numFmtId="165" fontId="48" fillId="0" borderId="12" xfId="0" applyNumberFormat="1" applyFont="1" applyFill="1" applyBorder="1"/>
    <xf numFmtId="165" fontId="47" fillId="0" borderId="12" xfId="28" applyNumberFormat="1" applyFont="1" applyFill="1" applyBorder="1"/>
    <xf numFmtId="43" fontId="50" fillId="0" borderId="13" xfId="28" applyFont="1" applyBorder="1" applyAlignment="1">
      <alignment vertical="center"/>
    </xf>
    <xf numFmtId="43" fontId="51" fillId="0" borderId="12" xfId="28" applyFont="1" applyBorder="1" applyAlignment="1">
      <alignment horizontal="right" vertical="top" wrapText="1"/>
    </xf>
    <xf numFmtId="43" fontId="51" fillId="0" borderId="57" xfId="28" applyFont="1" applyBorder="1" applyAlignment="1">
      <alignment horizontal="right" vertical="top" wrapText="1"/>
    </xf>
    <xf numFmtId="43" fontId="51" fillId="0" borderId="12" xfId="28" applyFont="1" applyBorder="1" applyAlignment="1">
      <alignment vertical="top"/>
    </xf>
    <xf numFmtId="43" fontId="49" fillId="0" borderId="0" xfId="28" applyFont="1" applyAlignment="1">
      <alignment horizontal="center"/>
    </xf>
    <xf numFmtId="43" fontId="48" fillId="0" borderId="0" xfId="28" applyFont="1" applyFill="1" applyAlignment="1">
      <alignment horizontal="center"/>
    </xf>
    <xf numFmtId="43" fontId="48" fillId="0" borderId="0" xfId="28" applyFont="1" applyFill="1"/>
    <xf numFmtId="43" fontId="49" fillId="0" borderId="0" xfId="0" applyNumberFormat="1" applyFont="1"/>
    <xf numFmtId="43" fontId="22" fillId="0" borderId="0" xfId="0" applyNumberFormat="1" applyFont="1"/>
    <xf numFmtId="0" fontId="45" fillId="0" borderId="14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 wrapText="1"/>
    </xf>
    <xf numFmtId="0" fontId="60" fillId="25" borderId="0" xfId="0" applyFont="1" applyFill="1" applyAlignment="1">
      <alignment horizontal="center"/>
    </xf>
    <xf numFmtId="165" fontId="60" fillId="25" borderId="0" xfId="0" applyNumberFormat="1" applyFont="1" applyFill="1"/>
    <xf numFmtId="0" fontId="0" fillId="25" borderId="0" xfId="0" applyFill="1"/>
    <xf numFmtId="0" fontId="60" fillId="24" borderId="0" xfId="0" applyFont="1" applyFill="1"/>
    <xf numFmtId="0" fontId="54" fillId="24" borderId="12" xfId="0" applyFont="1" applyFill="1" applyBorder="1" applyAlignment="1">
      <alignment horizontal="center" vertical="center" wrapText="1"/>
    </xf>
    <xf numFmtId="0" fontId="60" fillId="24" borderId="12" xfId="0" applyFont="1" applyFill="1" applyBorder="1" applyAlignment="1">
      <alignment horizontal="center" vertical="center" wrapText="1"/>
    </xf>
    <xf numFmtId="165" fontId="60" fillId="24" borderId="12" xfId="28" applyNumberFormat="1" applyFont="1" applyFill="1" applyBorder="1" applyAlignment="1">
      <alignment horizontal="center" vertical="center" wrapText="1"/>
    </xf>
    <xf numFmtId="0" fontId="60" fillId="24" borderId="0" xfId="0" applyFont="1" applyFill="1" applyAlignment="1">
      <alignment horizontal="center"/>
    </xf>
    <xf numFmtId="165" fontId="60" fillId="24" borderId="0" xfId="0" applyNumberFormat="1" applyFont="1" applyFill="1"/>
    <xf numFmtId="0" fontId="0" fillId="24" borderId="0" xfId="0" applyFill="1"/>
    <xf numFmtId="0" fontId="60" fillId="24" borderId="12" xfId="0" applyFont="1" applyFill="1" applyBorder="1" applyAlignment="1">
      <alignment wrapText="1"/>
    </xf>
    <xf numFmtId="165" fontId="60" fillId="24" borderId="0" xfId="0" applyNumberFormat="1" applyFont="1" applyFill="1" applyAlignment="1">
      <alignment horizontal="center"/>
    </xf>
    <xf numFmtId="165" fontId="60" fillId="24" borderId="0" xfId="28" applyNumberFormat="1" applyFont="1" applyFill="1"/>
    <xf numFmtId="0" fontId="54" fillId="24" borderId="12" xfId="0" applyFont="1" applyFill="1" applyBorder="1" applyAlignment="1">
      <alignment horizontal="center" vertical="center"/>
    </xf>
    <xf numFmtId="0" fontId="60" fillId="24" borderId="0" xfId="0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165" fontId="60" fillId="24" borderId="0" xfId="0" applyNumberFormat="1" applyFont="1" applyFill="1" applyAlignment="1">
      <alignment horizontal="center" vertical="center"/>
    </xf>
    <xf numFmtId="165" fontId="60" fillId="24" borderId="0" xfId="28" applyNumberFormat="1" applyFont="1" applyFill="1" applyAlignment="1">
      <alignment horizontal="center" vertical="center"/>
    </xf>
    <xf numFmtId="165" fontId="2" fillId="24" borderId="0" xfId="28" applyNumberFormat="1" applyFont="1" applyFill="1" applyAlignment="1">
      <alignment horizontal="center" vertical="center"/>
    </xf>
    <xf numFmtId="165" fontId="2" fillId="24" borderId="0" xfId="0" applyNumberFormat="1" applyFont="1" applyFill="1" applyAlignment="1">
      <alignment horizontal="center" vertical="center"/>
    </xf>
    <xf numFmtId="0" fontId="1" fillId="24" borderId="0" xfId="0" applyFont="1" applyFill="1"/>
    <xf numFmtId="0" fontId="38" fillId="24" borderId="28" xfId="0" applyFont="1" applyFill="1" applyBorder="1" applyAlignment="1">
      <alignment horizontal="center" vertical="center"/>
    </xf>
    <xf numFmtId="0" fontId="38" fillId="24" borderId="12" xfId="0" applyFont="1" applyFill="1" applyBorder="1" applyAlignment="1">
      <alignment horizontal="center" vertical="center" wrapText="1"/>
    </xf>
    <xf numFmtId="0" fontId="38" fillId="24" borderId="12" xfId="0" applyFont="1" applyFill="1" applyBorder="1" applyAlignment="1">
      <alignment horizontal="center" vertical="center"/>
    </xf>
    <xf numFmtId="165" fontId="38" fillId="24" borderId="12" xfId="28" applyNumberFormat="1" applyFont="1" applyFill="1" applyBorder="1" applyAlignment="1">
      <alignment horizontal="center" vertical="center" wrapText="1"/>
    </xf>
    <xf numFmtId="0" fontId="38" fillId="24" borderId="28" xfId="0" applyFont="1" applyFill="1" applyBorder="1" applyAlignment="1">
      <alignment horizontal="center" vertical="center" wrapText="1"/>
    </xf>
    <xf numFmtId="41" fontId="45" fillId="24" borderId="11" xfId="29" applyFont="1" applyFill="1" applyBorder="1" applyAlignment="1">
      <alignment vertical="top" wrapText="1"/>
    </xf>
    <xf numFmtId="0" fontId="22" fillId="24" borderId="0" xfId="0" applyFont="1" applyFill="1"/>
    <xf numFmtId="41" fontId="22" fillId="24" borderId="0" xfId="29" applyFont="1" applyFill="1"/>
    <xf numFmtId="41" fontId="67" fillId="24" borderId="0" xfId="0" applyNumberFormat="1" applyFont="1" applyFill="1"/>
    <xf numFmtId="0" fontId="33" fillId="24" borderId="0" xfId="0" applyFont="1" applyFill="1"/>
    <xf numFmtId="167" fontId="38" fillId="24" borderId="24" xfId="0" applyNumberFormat="1" applyFont="1" applyFill="1" applyBorder="1" applyAlignment="1">
      <alignment horizontal="center" vertical="center"/>
    </xf>
    <xf numFmtId="0" fontId="33" fillId="24" borderId="24" xfId="0" applyFont="1" applyFill="1" applyBorder="1" applyAlignment="1">
      <alignment horizontal="center" vertical="center" wrapText="1"/>
    </xf>
    <xf numFmtId="0" fontId="33" fillId="24" borderId="24" xfId="0" applyFont="1" applyFill="1" applyBorder="1" applyAlignment="1">
      <alignment horizontal="center" vertical="center"/>
    </xf>
    <xf numFmtId="14" fontId="33" fillId="24" borderId="24" xfId="0" applyNumberFormat="1" applyFont="1" applyFill="1" applyBorder="1" applyAlignment="1">
      <alignment horizontal="center" vertical="center"/>
    </xf>
    <xf numFmtId="43" fontId="33" fillId="24" borderId="24" xfId="28" applyFont="1" applyFill="1" applyBorder="1" applyAlignment="1">
      <alignment horizontal="center" vertical="center"/>
    </xf>
    <xf numFmtId="43" fontId="33" fillId="24" borderId="24" xfId="28" quotePrefix="1" applyFont="1" applyFill="1" applyBorder="1" applyAlignment="1">
      <alignment horizontal="center" vertical="center"/>
    </xf>
    <xf numFmtId="43" fontId="33" fillId="24" borderId="10" xfId="28" applyFont="1" applyFill="1" applyBorder="1" applyAlignment="1">
      <alignment horizontal="center" vertical="center"/>
    </xf>
    <xf numFmtId="0" fontId="1" fillId="24" borderId="0" xfId="0" applyFont="1" applyFill="1" applyAlignment="1">
      <alignment horizontal="center" vertical="center"/>
    </xf>
    <xf numFmtId="0" fontId="45" fillId="24" borderId="11" xfId="0" applyFont="1" applyFill="1" applyBorder="1" applyAlignment="1">
      <alignment vertical="top"/>
    </xf>
    <xf numFmtId="0" fontId="45" fillId="24" borderId="16" xfId="0" applyFont="1" applyFill="1" applyBorder="1" applyAlignment="1">
      <alignment horizontal="center" vertical="top"/>
    </xf>
    <xf numFmtId="0" fontId="45" fillId="24" borderId="0" xfId="0" applyFont="1" applyFill="1" applyBorder="1" applyAlignment="1">
      <alignment horizontal="center" vertical="top"/>
    </xf>
    <xf numFmtId="0" fontId="45" fillId="24" borderId="30" xfId="0" applyFont="1" applyFill="1" applyBorder="1" applyAlignment="1">
      <alignment horizontal="center" vertical="top"/>
    </xf>
    <xf numFmtId="0" fontId="45" fillId="24" borderId="30" xfId="0" applyFont="1" applyFill="1" applyBorder="1" applyAlignment="1">
      <alignment vertical="top"/>
    </xf>
    <xf numFmtId="41" fontId="45" fillId="24" borderId="30" xfId="29" applyFont="1" applyFill="1" applyBorder="1" applyAlignment="1">
      <alignment vertical="top" wrapText="1"/>
    </xf>
    <xf numFmtId="0" fontId="45" fillId="24" borderId="30" xfId="0" applyFont="1" applyFill="1" applyBorder="1" applyAlignment="1">
      <alignment horizontal="center" vertical="top" wrapText="1"/>
    </xf>
    <xf numFmtId="0" fontId="45" fillId="24" borderId="0" xfId="0" applyFont="1" applyFill="1" applyBorder="1" applyAlignment="1">
      <alignment horizontal="center" vertical="top" wrapText="1"/>
    </xf>
    <xf numFmtId="0" fontId="45" fillId="24" borderId="28" xfId="0" applyFont="1" applyFill="1" applyBorder="1" applyAlignment="1">
      <alignment horizontal="center" vertical="top" wrapText="1"/>
    </xf>
    <xf numFmtId="0" fontId="45" fillId="24" borderId="0" xfId="0" applyFont="1" applyFill="1" applyBorder="1" applyAlignment="1">
      <alignment vertical="top"/>
    </xf>
    <xf numFmtId="41" fontId="45" fillId="24" borderId="0" xfId="29" applyFont="1" applyFill="1" applyBorder="1" applyAlignment="1">
      <alignment vertical="top" wrapText="1"/>
    </xf>
    <xf numFmtId="0" fontId="45" fillId="24" borderId="19" xfId="0" applyFont="1" applyFill="1" applyBorder="1" applyAlignment="1">
      <alignment horizontal="center" vertical="top"/>
    </xf>
    <xf numFmtId="0" fontId="45" fillId="24" borderId="19" xfId="0" applyFont="1" applyFill="1" applyBorder="1" applyAlignment="1">
      <alignment vertical="top"/>
    </xf>
    <xf numFmtId="41" fontId="45" fillId="24" borderId="19" xfId="29" applyFont="1" applyFill="1" applyBorder="1" applyAlignment="1">
      <alignment vertical="top" wrapText="1"/>
    </xf>
    <xf numFmtId="0" fontId="45" fillId="24" borderId="19" xfId="0" applyFont="1" applyFill="1" applyBorder="1" applyAlignment="1">
      <alignment horizontal="center" vertical="top" wrapText="1"/>
    </xf>
    <xf numFmtId="0" fontId="33" fillId="24" borderId="0" xfId="0" applyFont="1" applyFill="1" applyAlignment="1">
      <alignment horizontal="left"/>
    </xf>
    <xf numFmtId="0" fontId="33" fillId="24" borderId="0" xfId="0" applyFont="1" applyFill="1" applyAlignment="1"/>
    <xf numFmtId="165" fontId="33" fillId="24" borderId="0" xfId="28" applyNumberFormat="1" applyFont="1" applyFill="1"/>
    <xf numFmtId="0" fontId="33" fillId="24" borderId="0" xfId="0" applyFont="1" applyFill="1" applyAlignment="1">
      <alignment horizontal="left" vertical="center"/>
    </xf>
    <xf numFmtId="0" fontId="33" fillId="24" borderId="0" xfId="0" applyFont="1" applyFill="1" applyAlignment="1">
      <alignment horizontal="center"/>
    </xf>
    <xf numFmtId="0" fontId="33" fillId="24" borderId="0" xfId="41" applyFont="1" applyFill="1" applyAlignment="1"/>
    <xf numFmtId="0" fontId="33" fillId="24" borderId="0" xfId="42" applyFont="1" applyFill="1" applyAlignment="1">
      <alignment vertical="center"/>
    </xf>
    <xf numFmtId="165" fontId="33" fillId="24" borderId="0" xfId="28" applyNumberFormat="1" applyFont="1" applyFill="1" applyAlignment="1">
      <alignment vertical="center"/>
    </xf>
    <xf numFmtId="0" fontId="33" fillId="24" borderId="0" xfId="44" applyFont="1" applyFill="1" applyAlignment="1"/>
    <xf numFmtId="41" fontId="33" fillId="24" borderId="0" xfId="41" applyNumberFormat="1" applyFont="1" applyFill="1" applyBorder="1" applyAlignment="1">
      <alignment vertical="center"/>
    </xf>
    <xf numFmtId="0" fontId="38" fillId="0" borderId="18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45" fillId="0" borderId="29" xfId="0" applyFont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/>
    </xf>
    <xf numFmtId="0" fontId="45" fillId="0" borderId="18" xfId="0" applyFont="1" applyBorder="1" applyAlignment="1">
      <alignment horizontal="center" vertical="center" wrapText="1"/>
    </xf>
    <xf numFmtId="0" fontId="45" fillId="0" borderId="29" xfId="0" applyFont="1" applyBorder="1" applyAlignment="1">
      <alignment horizontal="center" vertical="center"/>
    </xf>
    <xf numFmtId="41" fontId="45" fillId="0" borderId="18" xfId="0" applyNumberFormat="1" applyFont="1" applyFill="1" applyBorder="1" applyAlignment="1">
      <alignment horizontal="center" vertical="center"/>
    </xf>
    <xf numFmtId="0" fontId="45" fillId="0" borderId="14" xfId="0" applyFont="1" applyBorder="1" applyAlignment="1">
      <alignment horizontal="center" vertical="center" wrapText="1"/>
    </xf>
    <xf numFmtId="165" fontId="57" fillId="0" borderId="11" xfId="28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45" fillId="24" borderId="11" xfId="0" applyFont="1" applyFill="1" applyBorder="1" applyAlignment="1">
      <alignment horizontal="center" vertical="top"/>
    </xf>
    <xf numFmtId="41" fontId="47" fillId="0" borderId="11" xfId="29" applyFont="1" applyBorder="1" applyAlignment="1">
      <alignment horizontal="center" vertical="center"/>
    </xf>
    <xf numFmtId="41" fontId="33" fillId="0" borderId="11" xfId="29" applyFont="1" applyBorder="1"/>
    <xf numFmtId="0" fontId="33" fillId="0" borderId="11" xfId="0" applyFont="1" applyBorder="1"/>
    <xf numFmtId="0" fontId="22" fillId="0" borderId="11" xfId="0" applyFont="1" applyBorder="1"/>
    <xf numFmtId="165" fontId="60" fillId="24" borderId="12" xfId="28" applyNumberFormat="1" applyFont="1" applyFill="1" applyBorder="1" applyAlignment="1">
      <alignment horizontal="right" vertical="center" wrapText="1"/>
    </xf>
    <xf numFmtId="169" fontId="54" fillId="24" borderId="12" xfId="0" applyNumberFormat="1" applyFont="1" applyFill="1" applyBorder="1" applyAlignment="1">
      <alignment horizontal="center" vertical="center" wrapText="1"/>
    </xf>
    <xf numFmtId="165" fontId="54" fillId="24" borderId="12" xfId="28" applyNumberFormat="1" applyFont="1" applyFill="1" applyBorder="1" applyAlignment="1">
      <alignment horizontal="center" vertical="center" wrapText="1"/>
    </xf>
    <xf numFmtId="0" fontId="47" fillId="0" borderId="11" xfId="0" applyFont="1" applyBorder="1" applyAlignment="1">
      <alignment horizontal="center"/>
    </xf>
    <xf numFmtId="0" fontId="47" fillId="0" borderId="11" xfId="0" applyFont="1" applyBorder="1" applyAlignment="1">
      <alignment horizontal="center" vertical="center" wrapText="1"/>
    </xf>
    <xf numFmtId="0" fontId="60" fillId="24" borderId="0" xfId="0" applyFont="1" applyFill="1" applyBorder="1" applyAlignment="1">
      <alignment horizontal="center"/>
    </xf>
    <xf numFmtId="165" fontId="60" fillId="24" borderId="0" xfId="0" applyNumberFormat="1" applyFont="1" applyFill="1" applyBorder="1"/>
    <xf numFmtId="0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 wrapText="1"/>
    </xf>
    <xf numFmtId="0" fontId="36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33" fillId="0" borderId="12" xfId="0" applyNumberFormat="1" applyFont="1" applyFill="1" applyBorder="1" applyAlignment="1">
      <alignment horizontal="center" vertical="center"/>
    </xf>
    <xf numFmtId="42" fontId="33" fillId="0" borderId="12" xfId="53" applyNumberFormat="1" applyFont="1" applyFill="1" applyBorder="1" applyAlignment="1">
      <alignment vertical="center"/>
    </xf>
    <xf numFmtId="166" fontId="33" fillId="0" borderId="12" xfId="0" applyNumberFormat="1" applyFont="1" applyFill="1" applyBorder="1" applyAlignment="1">
      <alignment horizontal="center" vertical="center" wrapText="1"/>
    </xf>
    <xf numFmtId="41" fontId="33" fillId="0" borderId="12" xfId="29" applyFont="1" applyFill="1" applyBorder="1" applyAlignment="1">
      <alignment horizontal="center" vertical="center" wrapText="1"/>
    </xf>
    <xf numFmtId="165" fontId="33" fillId="0" borderId="12" xfId="28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wrapText="1"/>
    </xf>
    <xf numFmtId="1" fontId="33" fillId="0" borderId="12" xfId="0" applyNumberFormat="1" applyFont="1" applyFill="1" applyBorder="1" applyAlignment="1">
      <alignment horizontal="center" vertical="center" wrapText="1"/>
    </xf>
    <xf numFmtId="42" fontId="33" fillId="0" borderId="12" xfId="0" applyNumberFormat="1" applyFont="1" applyFill="1" applyBorder="1" applyAlignment="1">
      <alignment vertical="center"/>
    </xf>
    <xf numFmtId="0" fontId="33" fillId="0" borderId="12" xfId="0" applyFont="1" applyFill="1" applyBorder="1" applyAlignment="1">
      <alignment horizontal="center" wrapText="1"/>
    </xf>
    <xf numFmtId="42" fontId="33" fillId="0" borderId="12" xfId="54" applyNumberFormat="1" applyFont="1" applyFill="1" applyBorder="1" applyAlignment="1">
      <alignment horizontal="left" vertical="center"/>
    </xf>
    <xf numFmtId="42" fontId="1" fillId="0" borderId="12" xfId="0" applyNumberFormat="1" applyFont="1" applyFill="1" applyBorder="1" applyAlignment="1">
      <alignment vertical="center"/>
    </xf>
    <xf numFmtId="166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wrapText="1"/>
    </xf>
    <xf numFmtId="0" fontId="33" fillId="0" borderId="12" xfId="28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center"/>
    </xf>
    <xf numFmtId="0" fontId="33" fillId="24" borderId="12" xfId="0" applyNumberFormat="1" applyFont="1" applyFill="1" applyBorder="1" applyAlignment="1">
      <alignment horizontal="center" vertical="center"/>
    </xf>
    <xf numFmtId="166" fontId="33" fillId="24" borderId="12" xfId="0" applyNumberFormat="1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vertical="center"/>
    </xf>
    <xf numFmtId="165" fontId="33" fillId="24" borderId="12" xfId="28" applyNumberFormat="1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wrapText="1"/>
    </xf>
    <xf numFmtId="41" fontId="33" fillId="0" borderId="12" xfId="0" applyNumberFormat="1" applyFont="1" applyFill="1" applyBorder="1" applyAlignment="1">
      <alignment horizontal="center" wrapText="1"/>
    </xf>
    <xf numFmtId="0" fontId="33" fillId="0" borderId="12" xfId="0" applyFont="1" applyFill="1" applyBorder="1" applyAlignment="1">
      <alignment horizontal="center" vertical="center"/>
    </xf>
    <xf numFmtId="41" fontId="33" fillId="0" borderId="12" xfId="53" applyNumberFormat="1" applyFont="1" applyFill="1" applyBorder="1" applyAlignment="1">
      <alignment vertical="center"/>
    </xf>
    <xf numFmtId="41" fontId="33" fillId="0" borderId="12" xfId="28" applyNumberFormat="1" applyFont="1" applyFill="1" applyBorder="1" applyAlignment="1">
      <alignment horizontal="center" vertical="center" wrapText="1"/>
    </xf>
    <xf numFmtId="1" fontId="33" fillId="0" borderId="12" xfId="0" applyNumberFormat="1" applyFont="1" applyFill="1" applyBorder="1" applyAlignment="1">
      <alignment vertical="center"/>
    </xf>
    <xf numFmtId="0" fontId="38" fillId="0" borderId="49" xfId="0" applyFont="1" applyBorder="1" applyAlignment="1">
      <alignment horizontal="center" vertical="center" wrapText="1"/>
    </xf>
    <xf numFmtId="1" fontId="33" fillId="0" borderId="12" xfId="0" applyNumberFormat="1" applyFont="1" applyFill="1" applyBorder="1" applyAlignment="1">
      <alignment horizontal="center" wrapText="1"/>
    </xf>
    <xf numFmtId="0" fontId="33" fillId="0" borderId="0" xfId="0" applyFont="1" applyAlignment="1">
      <alignment horizontal="center"/>
    </xf>
    <xf numFmtId="0" fontId="69" fillId="0" borderId="12" xfId="0" applyFont="1" applyFill="1" applyBorder="1" applyAlignment="1">
      <alignment vertical="center"/>
    </xf>
    <xf numFmtId="0" fontId="69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vertical="center"/>
    </xf>
    <xf numFmtId="0" fontId="33" fillId="0" borderId="12" xfId="29" applyNumberFormat="1" applyFont="1" applyFill="1" applyBorder="1" applyAlignment="1">
      <alignment horizontal="center" vertical="center" wrapText="1"/>
    </xf>
    <xf numFmtId="169" fontId="33" fillId="0" borderId="12" xfId="0" applyNumberFormat="1" applyFont="1" applyFill="1" applyBorder="1" applyAlignment="1">
      <alignment horizontal="center" vertical="center"/>
    </xf>
    <xf numFmtId="0" fontId="33" fillId="24" borderId="12" xfId="0" applyFont="1" applyFill="1" applyBorder="1" applyAlignment="1">
      <alignment vertical="center"/>
    </xf>
    <xf numFmtId="0" fontId="33" fillId="24" borderId="12" xfId="0" applyFont="1" applyFill="1" applyBorder="1" applyAlignment="1">
      <alignment horizontal="center" wrapText="1"/>
    </xf>
    <xf numFmtId="0" fontId="33" fillId="24" borderId="12" xfId="29" applyNumberFormat="1" applyFont="1" applyFill="1" applyBorder="1" applyAlignment="1">
      <alignment horizontal="center" vertical="center" wrapText="1"/>
    </xf>
    <xf numFmtId="0" fontId="38" fillId="24" borderId="12" xfId="0" applyFont="1" applyFill="1" applyBorder="1" applyAlignment="1">
      <alignment horizontal="left" vertical="center" wrapText="1"/>
    </xf>
    <xf numFmtId="169" fontId="33" fillId="24" borderId="12" xfId="0" applyNumberFormat="1" applyFont="1" applyFill="1" applyBorder="1" applyAlignment="1">
      <alignment horizontal="center" vertical="center" wrapText="1"/>
    </xf>
    <xf numFmtId="165" fontId="33" fillId="24" borderId="12" xfId="28" applyNumberFormat="1" applyFont="1" applyFill="1" applyBorder="1" applyAlignment="1">
      <alignment vertical="center" wrapText="1"/>
    </xf>
    <xf numFmtId="0" fontId="33" fillId="24" borderId="12" xfId="0" applyFont="1" applyFill="1" applyBorder="1" applyAlignment="1">
      <alignment horizontal="left" vertical="center" wrapText="1"/>
    </xf>
    <xf numFmtId="0" fontId="38" fillId="24" borderId="49" xfId="0" applyFont="1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1" fillId="24" borderId="12" xfId="28" applyNumberFormat="1" applyFont="1" applyFill="1" applyBorder="1" applyAlignment="1">
      <alignment horizontal="center" vertical="center" wrapText="1"/>
    </xf>
    <xf numFmtId="169" fontId="1" fillId="24" borderId="12" xfId="0" applyNumberFormat="1" applyFont="1" applyFill="1" applyBorder="1" applyAlignment="1">
      <alignment horizontal="center" vertical="center" wrapText="1"/>
    </xf>
    <xf numFmtId="0" fontId="33" fillId="24" borderId="12" xfId="28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28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3" fillId="0" borderId="12" xfId="28" applyNumberFormat="1" applyFont="1" applyFill="1" applyBorder="1" applyAlignment="1">
      <alignment horizontal="center" vertical="center" wrapText="1"/>
    </xf>
    <xf numFmtId="165" fontId="33" fillId="0" borderId="12" xfId="28" applyNumberFormat="1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horizontal="left" vertical="center" wrapText="1"/>
    </xf>
    <xf numFmtId="0" fontId="33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/>
    </xf>
    <xf numFmtId="169" fontId="38" fillId="0" borderId="1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165" fontId="38" fillId="0" borderId="12" xfId="28" applyNumberFormat="1" applyFont="1" applyFill="1" applyBorder="1" applyAlignment="1">
      <alignment horizontal="center" vertical="center" wrapText="1"/>
    </xf>
    <xf numFmtId="165" fontId="69" fillId="0" borderId="12" xfId="28" applyNumberFormat="1" applyFont="1" applyFill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left" vertical="center"/>
    </xf>
    <xf numFmtId="165" fontId="69" fillId="0" borderId="12" xfId="28" applyNumberFormat="1" applyFont="1" applyFill="1" applyBorder="1" applyAlignment="1">
      <alignment horizontal="center" vertical="center"/>
    </xf>
    <xf numFmtId="165" fontId="38" fillId="0" borderId="12" xfId="28" applyNumberFormat="1" applyFont="1" applyFill="1" applyBorder="1" applyAlignment="1">
      <alignment vertical="center"/>
    </xf>
    <xf numFmtId="0" fontId="33" fillId="24" borderId="12" xfId="0" applyFont="1" applyFill="1" applyBorder="1" applyAlignment="1">
      <alignment horizontal="left" vertical="center"/>
    </xf>
    <xf numFmtId="0" fontId="33" fillId="24" borderId="12" xfId="0" applyFont="1" applyFill="1" applyBorder="1" applyAlignment="1">
      <alignment horizontal="center"/>
    </xf>
    <xf numFmtId="165" fontId="69" fillId="24" borderId="12" xfId="28" applyNumberFormat="1" applyFont="1" applyFill="1" applyBorder="1" applyAlignment="1">
      <alignment horizontal="center" vertical="center"/>
    </xf>
    <xf numFmtId="0" fontId="38" fillId="24" borderId="10" xfId="0" applyNumberFormat="1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/>
    </xf>
    <xf numFmtId="169" fontId="38" fillId="24" borderId="10" xfId="0" applyNumberFormat="1" applyFont="1" applyFill="1" applyBorder="1" applyAlignment="1">
      <alignment horizontal="center" vertical="center" wrapText="1"/>
    </xf>
    <xf numFmtId="165" fontId="38" fillId="24" borderId="10" xfId="28" applyNumberFormat="1" applyFont="1" applyFill="1" applyBorder="1" applyAlignment="1">
      <alignment horizontal="center" vertical="center" wrapText="1"/>
    </xf>
    <xf numFmtId="165" fontId="38" fillId="24" borderId="10" xfId="28" applyNumberFormat="1" applyFont="1" applyFill="1" applyBorder="1" applyAlignment="1">
      <alignment horizontal="center" vertical="center"/>
    </xf>
    <xf numFmtId="0" fontId="33" fillId="24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169" fontId="38" fillId="0" borderId="10" xfId="0" applyNumberFormat="1" applyFont="1" applyFill="1" applyBorder="1" applyAlignment="1">
      <alignment horizontal="center" vertical="center" wrapText="1"/>
    </xf>
    <xf numFmtId="165" fontId="38" fillId="0" borderId="10" xfId="28" applyNumberFormat="1" applyFont="1" applyFill="1" applyBorder="1" applyAlignment="1">
      <alignment horizontal="center" vertical="center" wrapText="1"/>
    </xf>
    <xf numFmtId="165" fontId="38" fillId="0" borderId="10" xfId="28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8" fillId="24" borderId="12" xfId="0" applyNumberFormat="1" applyFont="1" applyFill="1" applyBorder="1" applyAlignment="1">
      <alignment horizontal="center" vertical="center"/>
    </xf>
    <xf numFmtId="169" fontId="38" fillId="0" borderId="12" xfId="0" applyNumberFormat="1" applyFont="1" applyFill="1" applyBorder="1" applyAlignment="1">
      <alignment horizontal="center" vertical="center" wrapText="1"/>
    </xf>
    <xf numFmtId="165" fontId="38" fillId="0" borderId="12" xfId="28" applyNumberFormat="1" applyFont="1" applyFill="1" applyBorder="1" applyAlignment="1">
      <alignment horizontal="center" vertical="center"/>
    </xf>
    <xf numFmtId="49" fontId="33" fillId="24" borderId="12" xfId="0" applyNumberFormat="1" applyFont="1" applyFill="1" applyBorder="1" applyAlignment="1">
      <alignment horizontal="center" vertical="center" wrapText="1"/>
    </xf>
    <xf numFmtId="165" fontId="33" fillId="24" borderId="12" xfId="28" applyNumberFormat="1" applyFont="1" applyFill="1" applyBorder="1" applyAlignment="1">
      <alignment horizontal="center" vertical="center"/>
    </xf>
    <xf numFmtId="43" fontId="33" fillId="24" borderId="12" xfId="28" applyNumberFormat="1" applyFont="1" applyFill="1" applyBorder="1" applyAlignment="1">
      <alignment horizontal="center" vertical="center"/>
    </xf>
    <xf numFmtId="169" fontId="38" fillId="24" borderId="12" xfId="0" applyNumberFormat="1" applyFont="1" applyFill="1" applyBorder="1" applyAlignment="1">
      <alignment horizontal="center" vertical="center" wrapText="1"/>
    </xf>
    <xf numFmtId="0" fontId="38" fillId="0" borderId="12" xfId="0" applyNumberFormat="1" applyFont="1" applyFill="1" applyBorder="1" applyAlignment="1">
      <alignment horizontal="center" vertical="center"/>
    </xf>
    <xf numFmtId="0" fontId="45" fillId="0" borderId="0" xfId="0" applyNumberFormat="1" applyFont="1" applyFill="1" applyBorder="1" applyAlignment="1">
      <alignment horizontal="center" vertical="top"/>
    </xf>
    <xf numFmtId="0" fontId="45" fillId="0" borderId="0" xfId="0" applyNumberFormat="1" applyFont="1" applyFill="1" applyBorder="1" applyAlignment="1">
      <alignment horizontal="center" vertical="center"/>
    </xf>
    <xf numFmtId="169" fontId="45" fillId="0" borderId="0" xfId="0" applyNumberFormat="1" applyFont="1" applyFill="1" applyBorder="1" applyAlignment="1">
      <alignment horizontal="center" vertical="top"/>
    </xf>
    <xf numFmtId="165" fontId="45" fillId="0" borderId="0" xfId="28" applyNumberFormat="1" applyFont="1" applyFill="1" applyBorder="1" applyAlignment="1">
      <alignment vertical="top"/>
    </xf>
    <xf numFmtId="0" fontId="45" fillId="0" borderId="0" xfId="0" applyFont="1" applyFill="1" applyBorder="1" applyAlignment="1">
      <alignment horizontal="center" vertical="top" wrapText="1"/>
    </xf>
    <xf numFmtId="0" fontId="33" fillId="0" borderId="0" xfId="0" applyNumberFormat="1" applyFont="1" applyFill="1" applyAlignment="1"/>
    <xf numFmtId="0" fontId="33" fillId="0" borderId="0" xfId="0" applyFont="1" applyFill="1" applyAlignment="1">
      <alignment vertical="center"/>
    </xf>
    <xf numFmtId="0" fontId="33" fillId="0" borderId="0" xfId="0" applyFont="1" applyFill="1" applyAlignment="1"/>
    <xf numFmtId="41" fontId="33" fillId="0" borderId="0" xfId="29" applyFont="1" applyFill="1"/>
    <xf numFmtId="165" fontId="33" fillId="0" borderId="0" xfId="28" applyNumberFormat="1" applyFont="1" applyFill="1"/>
    <xf numFmtId="43" fontId="33" fillId="0" borderId="0" xfId="28" applyFont="1" applyFill="1" applyAlignment="1">
      <alignment horizontal="right" wrapText="1"/>
    </xf>
    <xf numFmtId="0" fontId="33" fillId="0" borderId="0" xfId="0" applyFont="1" applyFill="1" applyAlignment="1">
      <alignment wrapText="1"/>
    </xf>
    <xf numFmtId="0" fontId="45" fillId="0" borderId="20" xfId="0" applyNumberFormat="1" applyFont="1" applyFill="1" applyBorder="1" applyAlignment="1">
      <alignment vertical="top"/>
    </xf>
    <xf numFmtId="0" fontId="60" fillId="25" borderId="0" xfId="0" applyFont="1" applyFill="1"/>
    <xf numFmtId="0" fontId="2" fillId="25" borderId="0" xfId="0" applyFont="1" applyFill="1" applyAlignment="1">
      <alignment horizontal="center"/>
    </xf>
    <xf numFmtId="165" fontId="2" fillId="25" borderId="0" xfId="0" applyNumberFormat="1" applyFont="1" applyFill="1"/>
    <xf numFmtId="173" fontId="60" fillId="25" borderId="0" xfId="0" applyNumberFormat="1" applyFont="1" applyFill="1"/>
    <xf numFmtId="165" fontId="60" fillId="25" borderId="0" xfId="0" applyNumberFormat="1" applyFont="1" applyFill="1" applyAlignment="1">
      <alignment horizontal="center"/>
    </xf>
    <xf numFmtId="165" fontId="60" fillId="25" borderId="0" xfId="28" applyNumberFormat="1" applyFont="1" applyFill="1"/>
    <xf numFmtId="43" fontId="60" fillId="25" borderId="0" xfId="28" applyFont="1" applyFill="1"/>
    <xf numFmtId="0" fontId="0" fillId="25" borderId="0" xfId="0" applyFill="1" applyAlignment="1">
      <alignment horizontal="center" vertical="center"/>
    </xf>
    <xf numFmtId="0" fontId="60" fillId="25" borderId="0" xfId="0" applyFont="1" applyFill="1" applyAlignment="1">
      <alignment horizontal="center" vertical="center"/>
    </xf>
    <xf numFmtId="165" fontId="60" fillId="25" borderId="0" xfId="28" applyNumberFormat="1" applyFont="1" applyFill="1" applyAlignment="1">
      <alignment horizontal="center" vertical="center"/>
    </xf>
    <xf numFmtId="165" fontId="60" fillId="25" borderId="0" xfId="0" applyNumberFormat="1" applyFont="1" applyFill="1" applyAlignment="1">
      <alignment horizontal="center" vertical="center"/>
    </xf>
    <xf numFmtId="0" fontId="22" fillId="25" borderId="0" xfId="0" applyFont="1" applyFill="1"/>
    <xf numFmtId="165" fontId="50" fillId="25" borderId="0" xfId="0" applyNumberFormat="1" applyFont="1" applyFill="1" applyAlignment="1">
      <alignment horizontal="center" vertical="center"/>
    </xf>
    <xf numFmtId="165" fontId="33" fillId="25" borderId="0" xfId="0" applyNumberFormat="1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0" fontId="50" fillId="25" borderId="0" xfId="0" applyFont="1" applyFill="1" applyAlignment="1">
      <alignment horizontal="center" vertical="center"/>
    </xf>
    <xf numFmtId="0" fontId="60" fillId="25" borderId="49" xfId="0" applyFont="1" applyFill="1" applyBorder="1" applyAlignment="1">
      <alignment horizontal="center"/>
    </xf>
    <xf numFmtId="165" fontId="33" fillId="25" borderId="0" xfId="0" applyNumberFormat="1" applyFont="1" applyFill="1"/>
    <xf numFmtId="0" fontId="0" fillId="25" borderId="28" xfId="0" applyFill="1" applyBorder="1"/>
    <xf numFmtId="0" fontId="60" fillId="25" borderId="0" xfId="0" applyFont="1" applyFill="1" applyAlignment="1">
      <alignment vertical="center"/>
    </xf>
    <xf numFmtId="0" fontId="2" fillId="25" borderId="0" xfId="0" applyFont="1" applyFill="1" applyAlignment="1">
      <alignment horizontal="center" vertical="center"/>
    </xf>
    <xf numFmtId="37" fontId="60" fillId="25" borderId="0" xfId="0" applyNumberFormat="1" applyFont="1" applyFill="1" applyAlignment="1">
      <alignment horizontal="center" vertical="center"/>
    </xf>
    <xf numFmtId="0" fontId="33" fillId="25" borderId="0" xfId="0" applyFont="1" applyFill="1"/>
    <xf numFmtId="0" fontId="1" fillId="25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1" fillId="24" borderId="0" xfId="0" applyFont="1" applyFill="1" applyAlignment="1">
      <alignment vertical="center"/>
    </xf>
    <xf numFmtId="167" fontId="36" fillId="24" borderId="17" xfId="0" applyNumberFormat="1" applyFont="1" applyFill="1" applyBorder="1" applyAlignment="1">
      <alignment horizontal="center" vertical="center"/>
    </xf>
    <xf numFmtId="0" fontId="45" fillId="24" borderId="11" xfId="0" applyFont="1" applyFill="1" applyBorder="1" applyAlignment="1">
      <alignment horizontal="center" vertical="center" wrapText="1"/>
    </xf>
    <xf numFmtId="0" fontId="57" fillId="24" borderId="11" xfId="0" applyFont="1" applyFill="1" applyBorder="1" applyAlignment="1">
      <alignment horizontal="center" vertical="center" wrapText="1"/>
    </xf>
    <xf numFmtId="165" fontId="37" fillId="24" borderId="11" xfId="28" applyNumberFormat="1" applyFont="1" applyFill="1" applyBorder="1" applyAlignment="1">
      <alignment horizontal="center" vertical="center" wrapText="1"/>
    </xf>
    <xf numFmtId="165" fontId="45" fillId="24" borderId="11" xfId="28" applyNumberFormat="1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37" fillId="24" borderId="11" xfId="0" applyFont="1" applyFill="1" applyBorder="1" applyAlignment="1">
      <alignment horizontal="center" vertical="center" wrapText="1"/>
    </xf>
    <xf numFmtId="165" fontId="60" fillId="24" borderId="15" xfId="28" applyNumberFormat="1" applyFont="1" applyFill="1" applyBorder="1" applyAlignment="1">
      <alignment horizontal="center" vertical="center"/>
    </xf>
    <xf numFmtId="165" fontId="60" fillId="24" borderId="11" xfId="28" applyNumberFormat="1" applyFont="1" applyFill="1" applyBorder="1" applyAlignment="1">
      <alignment horizontal="center" vertical="center"/>
    </xf>
    <xf numFmtId="165" fontId="60" fillId="24" borderId="17" xfId="28" applyNumberFormat="1" applyFont="1" applyFill="1" applyBorder="1" applyAlignment="1">
      <alignment horizontal="center" vertical="center"/>
    </xf>
    <xf numFmtId="0" fontId="33" fillId="24" borderId="0" xfId="0" applyFont="1" applyFill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60" fillId="24" borderId="0" xfId="0" applyFont="1" applyFill="1" applyAlignment="1">
      <alignment vertical="center"/>
    </xf>
    <xf numFmtId="165" fontId="0" fillId="24" borderId="0" xfId="0" applyNumberFormat="1" applyFill="1" applyAlignment="1">
      <alignment horizontal="center" vertical="center"/>
    </xf>
    <xf numFmtId="165" fontId="38" fillId="24" borderId="12" xfId="0" applyNumberFormat="1" applyFont="1" applyFill="1" applyBorder="1" applyAlignment="1">
      <alignment horizontal="center" vertical="center" wrapText="1"/>
    </xf>
    <xf numFmtId="0" fontId="1" fillId="24" borderId="0" xfId="0" applyFont="1" applyFill="1" applyBorder="1" applyAlignment="1">
      <alignment vertical="center"/>
    </xf>
    <xf numFmtId="0" fontId="38" fillId="24" borderId="16" xfId="0" applyFont="1" applyFill="1" applyBorder="1" applyAlignment="1">
      <alignment horizontal="center" vertical="center"/>
    </xf>
    <xf numFmtId="0" fontId="38" fillId="24" borderId="0" xfId="0" applyFont="1" applyFill="1" applyBorder="1" applyAlignment="1">
      <alignment horizontal="center" vertical="center" wrapText="1"/>
    </xf>
    <xf numFmtId="0" fontId="38" fillId="24" borderId="0" xfId="0" applyFont="1" applyFill="1" applyBorder="1" applyAlignment="1">
      <alignment horizontal="center" vertical="center"/>
    </xf>
    <xf numFmtId="0" fontId="38" fillId="24" borderId="30" xfId="0" applyFont="1" applyFill="1" applyBorder="1" applyAlignment="1">
      <alignment horizontal="center" vertical="center"/>
    </xf>
    <xf numFmtId="0" fontId="38" fillId="24" borderId="30" xfId="0" applyFont="1" applyFill="1" applyBorder="1" applyAlignment="1">
      <alignment horizontal="center" vertical="center" wrapText="1"/>
    </xf>
    <xf numFmtId="0" fontId="0" fillId="24" borderId="0" xfId="0" applyFill="1" applyBorder="1" applyAlignment="1">
      <alignment horizontal="center" vertical="center"/>
    </xf>
    <xf numFmtId="165" fontId="38" fillId="24" borderId="0" xfId="0" applyNumberFormat="1" applyFont="1" applyFill="1" applyBorder="1" applyAlignment="1">
      <alignment horizontal="center" vertical="center" wrapText="1"/>
    </xf>
    <xf numFmtId="0" fontId="0" fillId="24" borderId="0" xfId="0" applyFill="1" applyBorder="1" applyAlignment="1">
      <alignment vertical="center"/>
    </xf>
    <xf numFmtId="0" fontId="33" fillId="24" borderId="0" xfId="0" applyFont="1" applyFill="1" applyBorder="1" applyAlignment="1">
      <alignment vertical="center"/>
    </xf>
    <xf numFmtId="165" fontId="33" fillId="24" borderId="0" xfId="0" applyNumberFormat="1" applyFont="1" applyFill="1" applyBorder="1" applyAlignment="1">
      <alignment vertical="center"/>
    </xf>
    <xf numFmtId="165" fontId="38" fillId="24" borderId="0" xfId="0" applyNumberFormat="1" applyFont="1" applyFill="1" applyBorder="1" applyAlignment="1">
      <alignment horizontal="center" vertical="center"/>
    </xf>
    <xf numFmtId="0" fontId="33" fillId="24" borderId="0" xfId="0" applyFont="1" applyFill="1" applyBorder="1" applyAlignment="1">
      <alignment horizontal="center" vertical="center"/>
    </xf>
    <xf numFmtId="165" fontId="33" fillId="24" borderId="0" xfId="0" applyNumberFormat="1" applyFont="1" applyFill="1" applyBorder="1" applyAlignment="1">
      <alignment horizontal="center" vertical="center"/>
    </xf>
    <xf numFmtId="165" fontId="0" fillId="24" borderId="0" xfId="0" applyNumberFormat="1" applyFill="1" applyBorder="1" applyAlignment="1">
      <alignment horizontal="center" vertical="center"/>
    </xf>
    <xf numFmtId="165" fontId="60" fillId="24" borderId="0" xfId="0" applyNumberFormat="1" applyFont="1" applyFill="1" applyBorder="1" applyAlignment="1">
      <alignment horizontal="center" vertical="center"/>
    </xf>
    <xf numFmtId="0" fontId="60" fillId="24" borderId="0" xfId="0" applyFont="1" applyFill="1" applyBorder="1" applyAlignment="1">
      <alignment horizontal="center" vertical="center"/>
    </xf>
    <xf numFmtId="0" fontId="0" fillId="24" borderId="0" xfId="0" applyNumberFormat="1" applyFill="1" applyBorder="1" applyAlignment="1">
      <alignment horizontal="center" vertical="center"/>
    </xf>
    <xf numFmtId="0" fontId="0" fillId="24" borderId="0" xfId="0" applyFill="1" applyAlignment="1">
      <alignment vertical="center"/>
    </xf>
    <xf numFmtId="0" fontId="24" fillId="24" borderId="0" xfId="0" applyFont="1" applyFill="1" applyAlignment="1"/>
    <xf numFmtId="0" fontId="24" fillId="24" borderId="0" xfId="0" applyFont="1" applyFill="1" applyAlignment="1">
      <alignment horizontal="center"/>
    </xf>
    <xf numFmtId="0" fontId="24" fillId="24" borderId="0" xfId="0" applyFont="1" applyFill="1"/>
    <xf numFmtId="165" fontId="24" fillId="24" borderId="0" xfId="28" applyNumberFormat="1" applyFont="1" applyFill="1"/>
    <xf numFmtId="43" fontId="24" fillId="24" borderId="0" xfId="28" applyFont="1" applyFill="1"/>
    <xf numFmtId="0" fontId="36" fillId="24" borderId="11" xfId="0" applyFont="1" applyFill="1" applyBorder="1" applyAlignment="1">
      <alignment horizontal="center" vertical="center" wrapText="1"/>
    </xf>
    <xf numFmtId="165" fontId="58" fillId="24" borderId="11" xfId="28" applyNumberFormat="1" applyFont="1" applyFill="1" applyBorder="1" applyAlignment="1">
      <alignment horizontal="center" vertical="center" wrapText="1"/>
    </xf>
    <xf numFmtId="165" fontId="48" fillId="24" borderId="15" xfId="28" applyNumberFormat="1" applyFont="1" applyFill="1" applyBorder="1" applyAlignment="1">
      <alignment horizontal="center" vertical="center"/>
    </xf>
    <xf numFmtId="165" fontId="48" fillId="24" borderId="11" xfId="28" applyNumberFormat="1" applyFont="1" applyFill="1" applyBorder="1" applyAlignment="1">
      <alignment horizontal="center" vertical="center"/>
    </xf>
    <xf numFmtId="165" fontId="48" fillId="24" borderId="17" xfId="28" applyNumberFormat="1" applyFont="1" applyFill="1" applyBorder="1" applyAlignment="1">
      <alignment horizontal="center" vertical="center"/>
    </xf>
    <xf numFmtId="165" fontId="47" fillId="24" borderId="15" xfId="28" applyNumberFormat="1" applyFont="1" applyFill="1" applyBorder="1" applyAlignment="1">
      <alignment horizontal="center" vertical="center"/>
    </xf>
    <xf numFmtId="165" fontId="47" fillId="24" borderId="11" xfId="28" applyNumberFormat="1" applyFont="1" applyFill="1" applyBorder="1" applyAlignment="1">
      <alignment horizontal="center" vertical="center"/>
    </xf>
    <xf numFmtId="165" fontId="47" fillId="24" borderId="17" xfId="28" applyNumberFormat="1" applyFont="1" applyFill="1" applyBorder="1" applyAlignment="1">
      <alignment horizontal="center" vertical="center"/>
    </xf>
    <xf numFmtId="167" fontId="36" fillId="24" borderId="11" xfId="0" applyNumberFormat="1" applyFont="1" applyFill="1" applyBorder="1" applyAlignment="1">
      <alignment horizontal="center" vertical="center"/>
    </xf>
    <xf numFmtId="165" fontId="48" fillId="24" borderId="15" xfId="0" applyNumberFormat="1" applyFont="1" applyFill="1" applyBorder="1" applyAlignment="1">
      <alignment horizontal="center" vertical="center"/>
    </xf>
    <xf numFmtId="165" fontId="48" fillId="24" borderId="11" xfId="0" applyNumberFormat="1" applyFont="1" applyFill="1" applyBorder="1" applyAlignment="1">
      <alignment horizontal="center" vertical="center"/>
    </xf>
    <xf numFmtId="165" fontId="48" fillId="24" borderId="17" xfId="0" applyNumberFormat="1" applyFont="1" applyFill="1" applyBorder="1" applyAlignment="1">
      <alignment horizontal="center" vertical="center"/>
    </xf>
    <xf numFmtId="0" fontId="48" fillId="24" borderId="0" xfId="0" applyFont="1" applyFill="1" applyAlignment="1">
      <alignment horizontal="center" vertical="center"/>
    </xf>
    <xf numFmtId="165" fontId="57" fillId="24" borderId="11" xfId="28" applyNumberFormat="1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center"/>
    </xf>
    <xf numFmtId="41" fontId="22" fillId="24" borderId="0" xfId="29" applyFont="1" applyFill="1" applyAlignment="1">
      <alignment horizontal="center"/>
    </xf>
    <xf numFmtId="165" fontId="22" fillId="24" borderId="0" xfId="28" applyNumberFormat="1" applyFont="1" applyFill="1"/>
    <xf numFmtId="165" fontId="0" fillId="25" borderId="0" xfId="0" applyNumberFormat="1" applyFill="1" applyAlignment="1">
      <alignment horizontal="center" vertical="center"/>
    </xf>
    <xf numFmtId="0" fontId="37" fillId="24" borderId="12" xfId="0" quotePrefix="1" applyFont="1" applyFill="1" applyBorder="1" applyAlignment="1">
      <alignment horizontal="center" vertical="center" wrapText="1"/>
    </xf>
    <xf numFmtId="165" fontId="54" fillId="24" borderId="12" xfId="0" applyNumberFormat="1" applyFont="1" applyFill="1" applyBorder="1" applyAlignment="1">
      <alignment horizontal="center" vertical="center"/>
    </xf>
    <xf numFmtId="0" fontId="50" fillId="24" borderId="0" xfId="0" applyFont="1" applyFill="1" applyAlignment="1">
      <alignment horizontal="center" vertical="center"/>
    </xf>
    <xf numFmtId="0" fontId="54" fillId="24" borderId="12" xfId="0" applyFont="1" applyFill="1" applyBorder="1" applyAlignment="1">
      <alignment vertical="center" wrapText="1"/>
    </xf>
    <xf numFmtId="0" fontId="33" fillId="24" borderId="12" xfId="0" quotePrefix="1" applyFont="1" applyFill="1" applyBorder="1" applyAlignment="1">
      <alignment horizontal="center" vertical="center" wrapText="1"/>
    </xf>
    <xf numFmtId="165" fontId="54" fillId="0" borderId="12" xfId="0" applyNumberFormat="1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vertical="center" wrapText="1"/>
    </xf>
    <xf numFmtId="15" fontId="54" fillId="0" borderId="12" xfId="0" applyNumberFormat="1" applyFont="1" applyFill="1" applyBorder="1" applyAlignment="1">
      <alignment horizontal="center" vertical="center" wrapText="1"/>
    </xf>
    <xf numFmtId="0" fontId="37" fillId="0" borderId="12" xfId="0" quotePrefix="1" applyFont="1" applyFill="1" applyBorder="1" applyAlignment="1">
      <alignment horizontal="center" vertical="center" wrapText="1"/>
    </xf>
    <xf numFmtId="15" fontId="38" fillId="0" borderId="12" xfId="0" applyNumberFormat="1" applyFont="1" applyFill="1" applyBorder="1" applyAlignment="1">
      <alignment horizontal="center" vertical="center" wrapText="1"/>
    </xf>
    <xf numFmtId="165" fontId="54" fillId="0" borderId="12" xfId="0" applyNumberFormat="1" applyFont="1" applyFill="1" applyBorder="1" applyAlignment="1">
      <alignment horizontal="center" vertical="center" wrapText="1"/>
    </xf>
    <xf numFmtId="1" fontId="54" fillId="0" borderId="12" xfId="28" applyNumberFormat="1" applyFont="1" applyFill="1" applyBorder="1" applyAlignment="1">
      <alignment horizontal="center" vertical="center" wrapText="1"/>
    </xf>
    <xf numFmtId="0" fontId="50" fillId="0" borderId="12" xfId="52" applyFont="1" applyFill="1" applyBorder="1" applyAlignment="1">
      <alignment horizontal="center" vertical="center" wrapText="1"/>
    </xf>
    <xf numFmtId="0" fontId="38" fillId="0" borderId="12" xfId="0" quotePrefix="1" applyNumberFormat="1" applyFont="1" applyFill="1" applyBorder="1" applyAlignment="1">
      <alignment horizontal="center" vertical="center" wrapText="1"/>
    </xf>
    <xf numFmtId="165" fontId="51" fillId="0" borderId="12" xfId="0" applyNumberFormat="1" applyFont="1" applyFill="1" applyBorder="1" applyAlignment="1">
      <alignment horizontal="center" vertical="center"/>
    </xf>
    <xf numFmtId="165" fontId="51" fillId="0" borderId="12" xfId="0" applyNumberFormat="1" applyFont="1" applyFill="1" applyBorder="1" applyAlignment="1">
      <alignment horizontal="center" vertical="center" wrapText="1"/>
    </xf>
    <xf numFmtId="166" fontId="54" fillId="0" borderId="12" xfId="0" applyNumberFormat="1" applyFont="1" applyFill="1" applyBorder="1" applyAlignment="1">
      <alignment horizontal="center" vertical="center" wrapText="1"/>
    </xf>
    <xf numFmtId="49" fontId="60" fillId="0" borderId="12" xfId="39" applyNumberFormat="1" applyFont="1" applyFill="1" applyBorder="1" applyAlignment="1">
      <alignment horizontal="center" vertical="center" wrapText="1"/>
    </xf>
    <xf numFmtId="165" fontId="54" fillId="0" borderId="12" xfId="28" applyNumberFormat="1" applyFont="1" applyFill="1" applyBorder="1" applyAlignment="1">
      <alignment horizontal="center" vertical="center"/>
    </xf>
    <xf numFmtId="0" fontId="54" fillId="0" borderId="12" xfId="0" applyNumberFormat="1" applyFont="1" applyFill="1" applyBorder="1" applyAlignment="1">
      <alignment horizontal="center" vertical="center" wrapText="1"/>
    </xf>
    <xf numFmtId="0" fontId="38" fillId="0" borderId="12" xfId="0" quotePrefix="1" applyFont="1" applyFill="1" applyBorder="1" applyAlignment="1">
      <alignment horizontal="center" vertical="center" wrapText="1"/>
    </xf>
    <xf numFmtId="15" fontId="54" fillId="0" borderId="12" xfId="0" quotePrefix="1" applyNumberFormat="1" applyFont="1" applyFill="1" applyBorder="1" applyAlignment="1">
      <alignment horizontal="center" vertical="center" wrapText="1"/>
    </xf>
    <xf numFmtId="0" fontId="54" fillId="0" borderId="12" xfId="0" quotePrefix="1" applyFont="1" applyFill="1" applyBorder="1" applyAlignment="1">
      <alignment horizontal="center" vertical="center" wrapText="1"/>
    </xf>
    <xf numFmtId="165" fontId="38" fillId="0" borderId="12" xfId="0" applyNumberFormat="1" applyFont="1" applyFill="1" applyBorder="1" applyAlignment="1">
      <alignment horizontal="center" vertical="center"/>
    </xf>
    <xf numFmtId="170" fontId="54" fillId="0" borderId="12" xfId="0" applyNumberFormat="1" applyFont="1" applyFill="1" applyBorder="1" applyAlignment="1">
      <alignment horizontal="center" vertical="center" wrapText="1"/>
    </xf>
    <xf numFmtId="14" fontId="2" fillId="0" borderId="12" xfId="0" applyNumberFormat="1" applyFont="1" applyFill="1" applyBorder="1" applyAlignment="1">
      <alignment horizontal="center" vertical="center"/>
    </xf>
    <xf numFmtId="0" fontId="60" fillId="0" borderId="0" xfId="0" applyNumberFormat="1" applyFont="1" applyFill="1" applyAlignment="1">
      <alignment horizontal="center" vertical="center"/>
    </xf>
    <xf numFmtId="170" fontId="38" fillId="0" borderId="12" xfId="0" applyNumberFormat="1" applyFont="1" applyFill="1" applyBorder="1" applyAlignment="1">
      <alignment horizontal="center" vertical="center" wrapText="1"/>
    </xf>
    <xf numFmtId="14" fontId="38" fillId="0" borderId="12" xfId="0" applyNumberFormat="1" applyFont="1" applyFill="1" applyBorder="1" applyAlignment="1">
      <alignment horizontal="center" vertical="center" wrapText="1"/>
    </xf>
    <xf numFmtId="49" fontId="54" fillId="0" borderId="12" xfId="0" applyNumberFormat="1" applyFont="1" applyFill="1" applyBorder="1" applyAlignment="1">
      <alignment horizontal="center" vertical="center" wrapText="1"/>
    </xf>
    <xf numFmtId="41" fontId="54" fillId="0" borderId="12" xfId="0" applyNumberFormat="1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horizontal="left" vertical="center" wrapText="1"/>
    </xf>
    <xf numFmtId="41" fontId="54" fillId="0" borderId="12" xfId="28" applyNumberFormat="1" applyFont="1" applyFill="1" applyBorder="1" applyAlignment="1">
      <alignment horizontal="center" vertical="center" wrapText="1"/>
    </xf>
    <xf numFmtId="41" fontId="54" fillId="0" borderId="12" xfId="0" applyNumberFormat="1" applyFont="1" applyFill="1" applyBorder="1" applyAlignment="1">
      <alignment horizontal="left" vertical="center" wrapText="1"/>
    </xf>
    <xf numFmtId="41" fontId="38" fillId="0" borderId="12" xfId="0" applyNumberFormat="1" applyFont="1" applyFill="1" applyBorder="1" applyAlignment="1">
      <alignment horizontal="left" vertical="center" wrapText="1"/>
    </xf>
    <xf numFmtId="14" fontId="54" fillId="0" borderId="12" xfId="0" applyNumberFormat="1" applyFont="1" applyFill="1" applyBorder="1" applyAlignment="1">
      <alignment horizontal="center" vertical="center" wrapText="1"/>
    </xf>
    <xf numFmtId="42" fontId="38" fillId="0" borderId="12" xfId="0" applyNumberFormat="1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left"/>
    </xf>
    <xf numFmtId="0" fontId="60" fillId="0" borderId="12" xfId="29" applyNumberFormat="1" applyFont="1" applyFill="1" applyBorder="1" applyAlignment="1">
      <alignment horizontal="center"/>
    </xf>
    <xf numFmtId="0" fontId="60" fillId="0" borderId="12" xfId="29" applyNumberFormat="1" applyFont="1" applyFill="1" applyBorder="1" applyAlignment="1">
      <alignment horizontal="center" vertical="center"/>
    </xf>
    <xf numFmtId="165" fontId="60" fillId="0" borderId="12" xfId="29" applyNumberFormat="1" applyFont="1" applyFill="1" applyBorder="1"/>
    <xf numFmtId="165" fontId="60" fillId="0" borderId="12" xfId="0" applyNumberFormat="1" applyFont="1" applyFill="1" applyBorder="1" applyAlignment="1">
      <alignment horizontal="center"/>
    </xf>
    <xf numFmtId="0" fontId="60" fillId="0" borderId="12" xfId="0" applyFont="1" applyFill="1" applyBorder="1"/>
    <xf numFmtId="42" fontId="54" fillId="0" borderId="12" xfId="0" applyNumberFormat="1" applyFont="1" applyFill="1" applyBorder="1" applyAlignment="1">
      <alignment horizontal="left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1" fontId="2" fillId="0" borderId="12" xfId="28" applyNumberFormat="1" applyFont="1" applyFill="1" applyBorder="1" applyAlignment="1">
      <alignment horizontal="center" vertical="center" wrapText="1"/>
    </xf>
    <xf numFmtId="41" fontId="60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2" xfId="28" applyNumberFormat="1" applyFont="1" applyFill="1" applyBorder="1" applyAlignment="1">
      <alignment horizontal="center" vertical="center" wrapText="1"/>
    </xf>
    <xf numFmtId="0" fontId="2" fillId="0" borderId="12" xfId="0" quotePrefix="1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left"/>
    </xf>
    <xf numFmtId="0" fontId="34" fillId="0" borderId="12" xfId="0" applyFont="1" applyFill="1" applyBorder="1" applyAlignment="1">
      <alignment horizontal="center" vertical="center"/>
    </xf>
    <xf numFmtId="165" fontId="60" fillId="0" borderId="12" xfId="28" applyNumberFormat="1" applyFont="1" applyFill="1" applyBorder="1" applyAlignment="1">
      <alignment vertical="center" wrapText="1"/>
    </xf>
    <xf numFmtId="0" fontId="60" fillId="0" borderId="12" xfId="0" quotePrefix="1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/>
    </xf>
    <xf numFmtId="0" fontId="57" fillId="0" borderId="12" xfId="0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horizontal="center" vertical="center"/>
    </xf>
    <xf numFmtId="16" fontId="54" fillId="0" borderId="12" xfId="0" applyNumberFormat="1" applyFont="1" applyFill="1" applyBorder="1" applyAlignment="1">
      <alignment horizontal="center" vertical="center"/>
    </xf>
    <xf numFmtId="0" fontId="60" fillId="0" borderId="12" xfId="28" applyNumberFormat="1" applyFont="1" applyFill="1" applyBorder="1" applyAlignment="1">
      <alignment horizontal="center" vertical="center"/>
    </xf>
    <xf numFmtId="0" fontId="33" fillId="0" borderId="12" xfId="0" applyNumberFormat="1" applyFont="1" applyFill="1" applyBorder="1" applyAlignment="1">
      <alignment horizontal="center" vertical="center" wrapText="1"/>
    </xf>
    <xf numFmtId="41" fontId="33" fillId="0" borderId="12" xfId="0" applyNumberFormat="1" applyFont="1" applyFill="1" applyBorder="1" applyAlignment="1">
      <alignment vertical="center"/>
    </xf>
    <xf numFmtId="41" fontId="33" fillId="0" borderId="12" xfId="54" applyNumberFormat="1" applyFont="1" applyFill="1" applyBorder="1" applyAlignment="1">
      <alignment horizontal="left" vertical="center"/>
    </xf>
    <xf numFmtId="0" fontId="33" fillId="0" borderId="11" xfId="0" applyFont="1" applyFill="1" applyBorder="1"/>
    <xf numFmtId="165" fontId="33" fillId="0" borderId="11" xfId="28" applyNumberFormat="1" applyFont="1" applyFill="1" applyBorder="1"/>
    <xf numFmtId="43" fontId="33" fillId="0" borderId="11" xfId="28" applyFont="1" applyFill="1" applyBorder="1" applyAlignment="1">
      <alignment horizontal="right" wrapText="1"/>
    </xf>
    <xf numFmtId="0" fontId="33" fillId="0" borderId="11" xfId="0" applyFont="1" applyFill="1" applyBorder="1" applyAlignment="1">
      <alignment wrapText="1"/>
    </xf>
    <xf numFmtId="41" fontId="1" fillId="0" borderId="12" xfId="0" applyNumberFormat="1" applyFont="1" applyFill="1" applyBorder="1" applyAlignment="1">
      <alignment horizontal="left" vertical="center" wrapText="1"/>
    </xf>
    <xf numFmtId="41" fontId="1" fillId="0" borderId="12" xfId="0" applyNumberFormat="1" applyFont="1" applyFill="1" applyBorder="1" applyAlignment="1">
      <alignment horizontal="center" vertical="center" wrapText="1"/>
    </xf>
    <xf numFmtId="41" fontId="1" fillId="0" borderId="12" xfId="28" applyNumberFormat="1" applyFont="1" applyFill="1" applyBorder="1" applyAlignment="1">
      <alignment horizontal="center" vertical="center" wrapText="1"/>
    </xf>
    <xf numFmtId="166" fontId="33" fillId="0" borderId="0" xfId="0" applyNumberFormat="1" applyFont="1" applyFill="1" applyBorder="1" applyAlignment="1">
      <alignment horizontal="center" vertical="center" wrapText="1"/>
    </xf>
    <xf numFmtId="0" fontId="33" fillId="24" borderId="12" xfId="0" quotePrefix="1" applyFont="1" applyFill="1" applyBorder="1" applyAlignment="1">
      <alignment horizontal="center" vertical="center"/>
    </xf>
    <xf numFmtId="41" fontId="60" fillId="0" borderId="12" xfId="0" applyNumberFormat="1" applyFont="1" applyFill="1" applyBorder="1" applyAlignment="1">
      <alignment horizontal="left" vertical="center"/>
    </xf>
    <xf numFmtId="41" fontId="60" fillId="0" borderId="12" xfId="0" applyNumberFormat="1" applyFont="1" applyFill="1" applyBorder="1" applyAlignment="1">
      <alignment horizontal="left"/>
    </xf>
    <xf numFmtId="165" fontId="54" fillId="0" borderId="12" xfId="29" applyNumberFormat="1" applyFont="1" applyFill="1" applyBorder="1" applyAlignment="1">
      <alignment horizontal="center" vertical="center" wrapText="1"/>
    </xf>
    <xf numFmtId="41" fontId="54" fillId="0" borderId="12" xfId="0" applyNumberFormat="1" applyFont="1" applyFill="1" applyBorder="1" applyAlignment="1">
      <alignment horizontal="center" vertical="center" wrapText="1"/>
    </xf>
    <xf numFmtId="41" fontId="60" fillId="0" borderId="12" xfId="0" applyNumberFormat="1" applyFont="1" applyFill="1" applyBorder="1" applyAlignment="1">
      <alignment horizontal="center"/>
    </xf>
    <xf numFmtId="0" fontId="60" fillId="0" borderId="12" xfId="0" applyNumberFormat="1" applyFont="1" applyFill="1" applyBorder="1" applyAlignment="1">
      <alignment horizontal="center"/>
    </xf>
    <xf numFmtId="165" fontId="60" fillId="0" borderId="12" xfId="28" applyNumberFormat="1" applyFont="1" applyFill="1" applyBorder="1"/>
    <xf numFmtId="41" fontId="60" fillId="0" borderId="0" xfId="0" applyNumberFormat="1" applyFont="1" applyFill="1" applyAlignment="1">
      <alignment horizontal="center" wrapText="1"/>
    </xf>
    <xf numFmtId="0" fontId="60" fillId="0" borderId="12" xfId="0" applyNumberFormat="1" applyFont="1" applyFill="1" applyBorder="1" applyAlignment="1">
      <alignment horizontal="center" vertical="center"/>
    </xf>
    <xf numFmtId="165" fontId="60" fillId="0" borderId="12" xfId="28" applyNumberFormat="1" applyFont="1" applyFill="1" applyBorder="1" applyAlignment="1">
      <alignment horizontal="center" wrapText="1"/>
    </xf>
    <xf numFmtId="165" fontId="60" fillId="0" borderId="12" xfId="0" applyNumberFormat="1" applyFont="1" applyFill="1" applyBorder="1"/>
    <xf numFmtId="41" fontId="60" fillId="0" borderId="0" xfId="0" applyNumberFormat="1" applyFont="1" applyFill="1" applyAlignment="1">
      <alignment horizontal="center"/>
    </xf>
    <xf numFmtId="165" fontId="54" fillId="0" borderId="12" xfId="28" applyNumberFormat="1" applyFont="1" applyFill="1" applyBorder="1" applyAlignment="1">
      <alignment vertical="center"/>
    </xf>
    <xf numFmtId="0" fontId="60" fillId="0" borderId="12" xfId="0" applyFont="1" applyFill="1" applyBorder="1" applyAlignment="1">
      <alignment vertical="center"/>
    </xf>
    <xf numFmtId="168" fontId="54" fillId="0" borderId="12" xfId="28" applyNumberFormat="1" applyFont="1" applyFill="1" applyBorder="1" applyAlignment="1">
      <alignment horizontal="right" vertical="center" wrapText="1"/>
    </xf>
    <xf numFmtId="1" fontId="60" fillId="0" borderId="57" xfId="55" applyNumberFormat="1" applyFont="1" applyFill="1" applyBorder="1" applyAlignment="1">
      <alignment horizontal="center" vertical="center"/>
    </xf>
    <xf numFmtId="0" fontId="54" fillId="0" borderId="49" xfId="0" applyFont="1" applyFill="1" applyBorder="1" applyAlignment="1">
      <alignment horizontal="center" vertical="top"/>
    </xf>
    <xf numFmtId="1" fontId="60" fillId="0" borderId="64" xfId="55" quotePrefix="1" applyNumberFormat="1" applyFont="1" applyFill="1" applyBorder="1" applyAlignment="1">
      <alignment horizontal="center" vertical="center"/>
    </xf>
    <xf numFmtId="0" fontId="33" fillId="0" borderId="49" xfId="0" quotePrefix="1" applyFont="1" applyFill="1" applyBorder="1" applyAlignment="1">
      <alignment horizontal="center" wrapText="1"/>
    </xf>
    <xf numFmtId="0" fontId="60" fillId="0" borderId="49" xfId="0" applyFont="1" applyFill="1" applyBorder="1" applyAlignment="1">
      <alignment horizontal="center" wrapText="1"/>
    </xf>
    <xf numFmtId="165" fontId="60" fillId="0" borderId="49" xfId="28" applyNumberFormat="1" applyFont="1" applyFill="1" applyBorder="1" applyAlignment="1">
      <alignment wrapText="1"/>
    </xf>
    <xf numFmtId="3" fontId="60" fillId="0" borderId="49" xfId="0" applyNumberFormat="1" applyFont="1" applyFill="1" applyBorder="1" applyAlignment="1">
      <alignment wrapText="1"/>
    </xf>
    <xf numFmtId="0" fontId="60" fillId="0" borderId="49" xfId="0" applyFont="1" applyFill="1" applyBorder="1" applyAlignment="1">
      <alignment wrapText="1"/>
    </xf>
    <xf numFmtId="0" fontId="57" fillId="0" borderId="49" xfId="0" applyFont="1" applyFill="1" applyBorder="1" applyAlignment="1">
      <alignment vertical="top"/>
    </xf>
    <xf numFmtId="0" fontId="0" fillId="0" borderId="12" xfId="0" applyFill="1" applyBorder="1"/>
    <xf numFmtId="168" fontId="60" fillId="0" borderId="49" xfId="0" applyNumberFormat="1" applyFont="1" applyFill="1" applyBorder="1" applyAlignment="1">
      <alignment wrapText="1"/>
    </xf>
    <xf numFmtId="165" fontId="60" fillId="0" borderId="49" xfId="0" applyNumberFormat="1" applyFont="1" applyFill="1" applyBorder="1" applyAlignment="1">
      <alignment wrapText="1"/>
    </xf>
    <xf numFmtId="169" fontId="60" fillId="0" borderId="49" xfId="0" applyNumberFormat="1" applyFont="1" applyFill="1" applyBorder="1" applyAlignment="1">
      <alignment horizontal="center" wrapText="1"/>
    </xf>
    <xf numFmtId="0" fontId="60" fillId="0" borderId="57" xfId="0" applyFont="1" applyFill="1" applyBorder="1" applyAlignment="1">
      <alignment vertical="center" wrapText="1"/>
    </xf>
    <xf numFmtId="0" fontId="60" fillId="0" borderId="57" xfId="0" applyFont="1" applyFill="1" applyBorder="1" applyAlignment="1">
      <alignment horizontal="center" vertical="center" wrapText="1"/>
    </xf>
    <xf numFmtId="15" fontId="60" fillId="0" borderId="12" xfId="0" applyNumberFormat="1" applyFont="1" applyFill="1" applyBorder="1" applyAlignment="1">
      <alignment horizontal="center" vertical="center"/>
    </xf>
    <xf numFmtId="165" fontId="60" fillId="0" borderId="12" xfId="28" applyNumberFormat="1" applyFont="1" applyFill="1" applyBorder="1" applyAlignment="1">
      <alignment horizontal="right" vertical="center"/>
    </xf>
    <xf numFmtId="0" fontId="60" fillId="0" borderId="12" xfId="28" applyNumberFormat="1" applyFont="1" applyFill="1" applyBorder="1" applyAlignment="1">
      <alignment horizontal="right" vertical="center"/>
    </xf>
    <xf numFmtId="167" fontId="54" fillId="0" borderId="12" xfId="0" applyNumberFormat="1" applyFont="1" applyFill="1" applyBorder="1" applyAlignment="1">
      <alignment horizontal="center" vertical="center"/>
    </xf>
    <xf numFmtId="168" fontId="54" fillId="0" borderId="12" xfId="0" applyNumberFormat="1" applyFont="1" applyFill="1" applyBorder="1" applyAlignment="1">
      <alignment horizontal="center" vertical="center" wrapText="1"/>
    </xf>
    <xf numFmtId="0" fontId="38" fillId="0" borderId="28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/>
    </xf>
    <xf numFmtId="1" fontId="38" fillId="0" borderId="12" xfId="0" applyNumberFormat="1" applyFont="1" applyFill="1" applyBorder="1" applyAlignment="1">
      <alignment horizontal="center" vertical="center" wrapText="1"/>
    </xf>
    <xf numFmtId="1" fontId="33" fillId="0" borderId="12" xfId="0" quotePrefix="1" applyNumberFormat="1" applyFont="1" applyFill="1" applyBorder="1" applyAlignment="1">
      <alignment horizontal="center" wrapText="1"/>
    </xf>
    <xf numFmtId="0" fontId="33" fillId="0" borderId="24" xfId="0" applyFont="1" applyFill="1" applyBorder="1" applyAlignment="1">
      <alignment horizontal="center" vertical="center"/>
    </xf>
    <xf numFmtId="165" fontId="33" fillId="0" borderId="12" xfId="28" quotePrefix="1" applyNumberFormat="1" applyFont="1" applyFill="1" applyBorder="1" applyAlignment="1">
      <alignment horizontal="center" wrapText="1"/>
    </xf>
    <xf numFmtId="38" fontId="38" fillId="0" borderId="12" xfId="0" applyNumberFormat="1" applyFont="1" applyFill="1" applyBorder="1" applyAlignment="1">
      <alignment horizontal="center" vertical="center" wrapText="1"/>
    </xf>
    <xf numFmtId="165" fontId="38" fillId="0" borderId="12" xfId="28" applyNumberFormat="1" applyFont="1" applyFill="1" applyBorder="1" applyAlignment="1">
      <alignment horizontal="right" vertical="center" wrapText="1"/>
    </xf>
    <xf numFmtId="0" fontId="38" fillId="0" borderId="28" xfId="0" applyFont="1" applyFill="1" applyBorder="1" applyAlignment="1">
      <alignment horizontal="center" vertical="center" wrapText="1"/>
    </xf>
    <xf numFmtId="0" fontId="70" fillId="0" borderId="11" xfId="0" applyFont="1" applyBorder="1" applyAlignment="1">
      <alignment horizontal="center"/>
    </xf>
    <xf numFmtId="43" fontId="48" fillId="0" borderId="0" xfId="28" applyFont="1"/>
    <xf numFmtId="43" fontId="50" fillId="0" borderId="0" xfId="28" applyFont="1"/>
    <xf numFmtId="165" fontId="48" fillId="0" borderId="0" xfId="28" applyNumberFormat="1" applyFont="1"/>
    <xf numFmtId="165" fontId="48" fillId="0" borderId="0" xfId="0" applyNumberFormat="1" applyFont="1"/>
    <xf numFmtId="165" fontId="50" fillId="0" borderId="0" xfId="28" applyNumberFormat="1" applyFont="1"/>
    <xf numFmtId="43" fontId="48" fillId="0" borderId="0" xfId="0" applyNumberFormat="1" applyFont="1"/>
    <xf numFmtId="165" fontId="48" fillId="0" borderId="11" xfId="0" applyNumberFormat="1" applyFont="1" applyBorder="1"/>
    <xf numFmtId="43" fontId="47" fillId="0" borderId="17" xfId="28" applyNumberFormat="1" applyFont="1" applyFill="1" applyBorder="1"/>
    <xf numFmtId="43" fontId="47" fillId="0" borderId="11" xfId="0" applyNumberFormat="1" applyFont="1" applyFill="1" applyBorder="1"/>
    <xf numFmtId="43" fontId="33" fillId="24" borderId="12" xfId="28" applyNumberFormat="1" applyFont="1" applyFill="1" applyBorder="1" applyAlignment="1">
      <alignment horizontal="center" vertical="center" wrapText="1"/>
    </xf>
    <xf numFmtId="43" fontId="69" fillId="0" borderId="12" xfId="28" applyNumberFormat="1" applyFont="1" applyFill="1" applyBorder="1" applyAlignment="1">
      <alignment horizontal="center" vertical="center"/>
    </xf>
    <xf numFmtId="43" fontId="45" fillId="0" borderId="11" xfId="28" applyNumberFormat="1" applyFont="1" applyFill="1" applyBorder="1" applyAlignment="1">
      <alignment vertical="top"/>
    </xf>
    <xf numFmtId="165" fontId="38" fillId="24" borderId="12" xfId="28" applyNumberFormat="1" applyFont="1" applyFill="1" applyBorder="1" applyAlignment="1">
      <alignment horizontal="center" vertical="center"/>
    </xf>
    <xf numFmtId="165" fontId="38" fillId="24" borderId="12" xfId="29" applyNumberFormat="1" applyFont="1" applyFill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Border="1" applyAlignment="1">
      <alignment horizontal="center" vertical="center"/>
    </xf>
    <xf numFmtId="0" fontId="58" fillId="0" borderId="15" xfId="0" applyFont="1" applyFill="1" applyBorder="1" applyAlignment="1">
      <alignment horizontal="center" vertical="top"/>
    </xf>
    <xf numFmtId="0" fontId="58" fillId="0" borderId="20" xfId="0" applyFont="1" applyFill="1" applyBorder="1" applyAlignment="1">
      <alignment horizontal="center" vertical="top"/>
    </xf>
    <xf numFmtId="0" fontId="58" fillId="0" borderId="17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0" fontId="36" fillId="0" borderId="17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 wrapText="1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55" fillId="0" borderId="13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55" fillId="0" borderId="20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/>
    </xf>
    <xf numFmtId="0" fontId="47" fillId="0" borderId="20" xfId="0" applyFont="1" applyBorder="1" applyAlignment="1">
      <alignment horizontal="center"/>
    </xf>
    <xf numFmtId="0" fontId="47" fillId="0" borderId="17" xfId="0" applyFont="1" applyBorder="1" applyAlignment="1">
      <alignment horizontal="center"/>
    </xf>
    <xf numFmtId="0" fontId="45" fillId="0" borderId="11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165" fontId="45" fillId="0" borderId="13" xfId="28" applyNumberFormat="1" applyFont="1" applyBorder="1" applyAlignment="1">
      <alignment horizontal="center" vertical="center" wrapText="1"/>
    </xf>
    <xf numFmtId="165" fontId="45" fillId="0" borderId="14" xfId="28" applyNumberFormat="1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58" fillId="0" borderId="44" xfId="0" applyFont="1" applyBorder="1" applyAlignment="1">
      <alignment horizontal="center" vertical="center"/>
    </xf>
    <xf numFmtId="0" fontId="58" fillId="0" borderId="49" xfId="0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8" fillId="0" borderId="15" xfId="0" applyFont="1" applyBorder="1" applyAlignment="1">
      <alignment horizontal="center" vertical="center"/>
    </xf>
    <xf numFmtId="0" fontId="58" fillId="0" borderId="20" xfId="0" applyFont="1" applyBorder="1" applyAlignment="1">
      <alignment horizontal="center" vertical="center"/>
    </xf>
    <xf numFmtId="0" fontId="58" fillId="0" borderId="17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8" fillId="0" borderId="27" xfId="0" applyFont="1" applyBorder="1" applyAlignment="1">
      <alignment horizontal="center" vertical="center" wrapText="1"/>
    </xf>
    <xf numFmtId="168" fontId="36" fillId="0" borderId="15" xfId="0" applyNumberFormat="1" applyFont="1" applyBorder="1" applyAlignment="1">
      <alignment horizontal="center" vertical="center" wrapText="1"/>
    </xf>
    <xf numFmtId="168" fontId="36" fillId="0" borderId="20" xfId="0" applyNumberFormat="1" applyFont="1" applyBorder="1" applyAlignment="1">
      <alignment horizontal="center" vertical="center" wrapText="1"/>
    </xf>
    <xf numFmtId="168" fontId="36" fillId="0" borderId="17" xfId="0" applyNumberFormat="1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/>
    </xf>
    <xf numFmtId="0" fontId="58" fillId="0" borderId="42" xfId="0" applyFont="1" applyBorder="1" applyAlignment="1">
      <alignment horizontal="center" vertical="center" wrapText="1"/>
    </xf>
    <xf numFmtId="0" fontId="58" fillId="0" borderId="41" xfId="0" applyFont="1" applyBorder="1" applyAlignment="1">
      <alignment horizontal="center" vertical="center" wrapText="1"/>
    </xf>
    <xf numFmtId="0" fontId="58" fillId="0" borderId="33" xfId="0" applyFont="1" applyBorder="1" applyAlignment="1">
      <alignment horizontal="center" vertical="center"/>
    </xf>
    <xf numFmtId="0" fontId="58" fillId="0" borderId="43" xfId="0" applyFont="1" applyBorder="1" applyAlignment="1">
      <alignment horizontal="center" vertical="center"/>
    </xf>
    <xf numFmtId="0" fontId="58" fillId="0" borderId="49" xfId="0" applyFont="1" applyBorder="1" applyAlignment="1">
      <alignment horizontal="center" vertical="center" wrapText="1"/>
    </xf>
    <xf numFmtId="0" fontId="58" fillId="0" borderId="32" xfId="0" applyFont="1" applyFill="1" applyBorder="1" applyAlignment="1">
      <alignment horizontal="center" vertical="center" wrapText="1"/>
    </xf>
    <xf numFmtId="0" fontId="58" fillId="0" borderId="34" xfId="0" applyFont="1" applyFill="1" applyBorder="1" applyAlignment="1">
      <alignment horizontal="center" vertical="center" wrapText="1"/>
    </xf>
    <xf numFmtId="0" fontId="58" fillId="0" borderId="44" xfId="0" applyFont="1" applyBorder="1" applyAlignment="1">
      <alignment horizontal="center" vertical="center" wrapText="1"/>
    </xf>
    <xf numFmtId="0" fontId="58" fillId="0" borderId="34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/>
    </xf>
    <xf numFmtId="0" fontId="33" fillId="0" borderId="11" xfId="0" applyNumberFormat="1" applyFont="1" applyFill="1" applyBorder="1" applyAlignment="1">
      <alignment horizontal="center"/>
    </xf>
    <xf numFmtId="0" fontId="45" fillId="0" borderId="20" xfId="0" applyNumberFormat="1" applyFont="1" applyFill="1" applyBorder="1" applyAlignment="1">
      <alignment horizontal="center" vertical="top"/>
    </xf>
    <xf numFmtId="0" fontId="45" fillId="0" borderId="17" xfId="0" applyNumberFormat="1" applyFont="1" applyFill="1" applyBorder="1" applyAlignment="1">
      <alignment horizontal="center" vertical="top"/>
    </xf>
    <xf numFmtId="0" fontId="45" fillId="0" borderId="15" xfId="0" applyNumberFormat="1" applyFont="1" applyFill="1" applyBorder="1" applyAlignment="1">
      <alignment horizontal="center" vertical="top"/>
    </xf>
    <xf numFmtId="0" fontId="45" fillId="0" borderId="11" xfId="0" applyNumberFormat="1" applyFont="1" applyFill="1" applyBorder="1" applyAlignment="1">
      <alignment horizontal="left" vertical="top"/>
    </xf>
    <xf numFmtId="0" fontId="45" fillId="0" borderId="11" xfId="0" applyNumberFormat="1" applyFont="1" applyFill="1" applyBorder="1" applyAlignment="1">
      <alignment horizontal="center" vertical="top"/>
    </xf>
    <xf numFmtId="0" fontId="45" fillId="0" borderId="11" xfId="0" applyFont="1" applyFill="1" applyBorder="1" applyAlignment="1">
      <alignment horizontal="center" vertical="top" wrapText="1"/>
    </xf>
    <xf numFmtId="0" fontId="45" fillId="0" borderId="15" xfId="0" applyNumberFormat="1" applyFont="1" applyFill="1" applyBorder="1" applyAlignment="1">
      <alignment horizontal="left" vertical="top"/>
    </xf>
    <xf numFmtId="0" fontId="45" fillId="0" borderId="20" xfId="0" applyNumberFormat="1" applyFont="1" applyFill="1" applyBorder="1" applyAlignment="1">
      <alignment horizontal="left" vertical="top"/>
    </xf>
    <xf numFmtId="0" fontId="45" fillId="0" borderId="17" xfId="0" applyNumberFormat="1" applyFont="1" applyFill="1" applyBorder="1" applyAlignment="1">
      <alignment horizontal="left" vertical="top"/>
    </xf>
    <xf numFmtId="165" fontId="45" fillId="0" borderId="13" xfId="28" applyNumberFormat="1" applyFont="1" applyFill="1" applyBorder="1" applyAlignment="1">
      <alignment horizontal="center" vertical="center" wrapText="1"/>
    </xf>
    <xf numFmtId="165" fontId="45" fillId="0" borderId="14" xfId="28" applyNumberFormat="1" applyFont="1" applyFill="1" applyBorder="1" applyAlignment="1">
      <alignment horizontal="center" vertical="center" wrapText="1"/>
    </xf>
    <xf numFmtId="0" fontId="45" fillId="0" borderId="33" xfId="0" applyFont="1" applyFill="1" applyBorder="1" applyAlignment="1">
      <alignment horizontal="center" vertical="center"/>
    </xf>
    <xf numFmtId="0" fontId="45" fillId="0" borderId="43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44" xfId="0" applyFont="1" applyFill="1" applyBorder="1" applyAlignment="1">
      <alignment horizontal="center" vertical="center" wrapText="1"/>
    </xf>
    <xf numFmtId="0" fontId="45" fillId="0" borderId="45" xfId="0" applyFont="1" applyFill="1" applyBorder="1" applyAlignment="1">
      <alignment horizontal="center" vertical="center" wrapText="1"/>
    </xf>
    <xf numFmtId="0" fontId="45" fillId="0" borderId="39" xfId="0" applyFont="1" applyFill="1" applyBorder="1" applyAlignment="1">
      <alignment horizontal="center" vertical="center" wrapText="1"/>
    </xf>
    <xf numFmtId="0" fontId="36" fillId="0" borderId="0" xfId="0" applyNumberFormat="1" applyFont="1" applyFill="1" applyAlignment="1">
      <alignment horizontal="center" vertical="top"/>
    </xf>
    <xf numFmtId="41" fontId="45" fillId="0" borderId="32" xfId="29" applyFont="1" applyFill="1" applyBorder="1" applyAlignment="1">
      <alignment horizontal="center" vertical="center" wrapText="1"/>
    </xf>
    <xf numFmtId="41" fontId="45" fillId="0" borderId="35" xfId="29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0" fontId="45" fillId="0" borderId="46" xfId="0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0" fontId="45" fillId="0" borderId="32" xfId="0" applyFont="1" applyFill="1" applyBorder="1" applyAlignment="1">
      <alignment horizontal="center" vertical="center" wrapText="1"/>
    </xf>
    <xf numFmtId="0" fontId="45" fillId="0" borderId="44" xfId="0" applyNumberFormat="1" applyFont="1" applyFill="1" applyBorder="1" applyAlignment="1">
      <alignment horizontal="center" vertical="center"/>
    </xf>
    <xf numFmtId="0" fontId="45" fillId="0" borderId="45" xfId="0" applyNumberFormat="1" applyFont="1" applyFill="1" applyBorder="1" applyAlignment="1">
      <alignment horizontal="center" vertical="center"/>
    </xf>
    <xf numFmtId="0" fontId="45" fillId="0" borderId="44" xfId="0" applyFont="1" applyFill="1" applyBorder="1" applyAlignment="1">
      <alignment horizontal="center" vertical="center"/>
    </xf>
    <xf numFmtId="0" fontId="45" fillId="0" borderId="4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top"/>
    </xf>
    <xf numFmtId="0" fontId="38" fillId="0" borderId="20" xfId="0" applyFont="1" applyFill="1" applyBorder="1" applyAlignment="1">
      <alignment horizontal="center" vertical="top"/>
    </xf>
    <xf numFmtId="0" fontId="38" fillId="0" borderId="17" xfId="0" applyFont="1" applyFill="1" applyBorder="1" applyAlignment="1">
      <alignment horizontal="center" vertical="top"/>
    </xf>
    <xf numFmtId="41" fontId="36" fillId="0" borderId="47" xfId="29" applyFont="1" applyFill="1" applyBorder="1" applyAlignment="1">
      <alignment horizontal="center" vertical="center" wrapText="1"/>
    </xf>
    <xf numFmtId="41" fontId="36" fillId="0" borderId="48" xfId="29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top"/>
    </xf>
    <xf numFmtId="0" fontId="45" fillId="0" borderId="20" xfId="0" applyFont="1" applyFill="1" applyBorder="1" applyAlignment="1">
      <alignment horizontal="center" vertical="top"/>
    </xf>
    <xf numFmtId="0" fontId="45" fillId="0" borderId="17" xfId="0" applyFont="1" applyFill="1" applyBorder="1" applyAlignment="1">
      <alignment horizontal="center" vertical="top"/>
    </xf>
    <xf numFmtId="0" fontId="36" fillId="0" borderId="33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/>
    </xf>
    <xf numFmtId="0" fontId="36" fillId="0" borderId="43" xfId="0" applyFont="1" applyFill="1" applyBorder="1" applyAlignment="1">
      <alignment horizontal="center" vertical="center"/>
    </xf>
    <xf numFmtId="0" fontId="36" fillId="0" borderId="55" xfId="0" applyFont="1" applyFill="1" applyBorder="1" applyAlignment="1">
      <alignment horizontal="center" vertical="center" wrapText="1"/>
    </xf>
    <xf numFmtId="0" fontId="36" fillId="0" borderId="56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/>
    </xf>
    <xf numFmtId="0" fontId="45" fillId="0" borderId="44" xfId="0" applyFont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/>
    </xf>
    <xf numFmtId="0" fontId="45" fillId="0" borderId="36" xfId="0" applyFont="1" applyBorder="1" applyAlignment="1">
      <alignment horizontal="center" vertical="center"/>
    </xf>
    <xf numFmtId="0" fontId="58" fillId="0" borderId="15" xfId="0" applyFont="1" applyFill="1" applyBorder="1" applyAlignment="1">
      <alignment horizontal="center" vertical="center"/>
    </xf>
    <xf numFmtId="0" fontId="58" fillId="0" borderId="20" xfId="0" applyFont="1" applyFill="1" applyBorder="1" applyAlignment="1">
      <alignment horizontal="center" vertical="center"/>
    </xf>
    <xf numFmtId="0" fontId="58" fillId="0" borderId="17" xfId="0" applyFont="1" applyFill="1" applyBorder="1" applyAlignment="1">
      <alignment horizontal="center" vertical="center"/>
    </xf>
    <xf numFmtId="0" fontId="45" fillId="0" borderId="49" xfId="0" applyFont="1" applyBorder="1" applyAlignment="1">
      <alignment horizontal="center" vertical="center"/>
    </xf>
    <xf numFmtId="0" fontId="45" fillId="0" borderId="33" xfId="0" applyFont="1" applyBorder="1" applyAlignment="1">
      <alignment horizontal="center" vertical="center"/>
    </xf>
    <xf numFmtId="0" fontId="45" fillId="0" borderId="43" xfId="0" applyFont="1" applyBorder="1" applyAlignment="1">
      <alignment horizontal="center" vertical="center"/>
    </xf>
    <xf numFmtId="0" fontId="45" fillId="0" borderId="39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61" fillId="0" borderId="15" xfId="0" applyFont="1" applyBorder="1" applyAlignment="1">
      <alignment horizontal="center"/>
    </xf>
    <xf numFmtId="0" fontId="61" fillId="0" borderId="20" xfId="0" applyFont="1" applyBorder="1" applyAlignment="1">
      <alignment horizontal="center"/>
    </xf>
    <xf numFmtId="0" fontId="61" fillId="0" borderId="17" xfId="0" applyFont="1" applyBorder="1" applyAlignment="1">
      <alignment horizontal="center"/>
    </xf>
    <xf numFmtId="0" fontId="45" fillId="0" borderId="45" xfId="0" applyFont="1" applyBorder="1" applyAlignment="1">
      <alignment horizontal="center" vertical="center"/>
    </xf>
    <xf numFmtId="0" fontId="45" fillId="0" borderId="49" xfId="0" applyFont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5" fillId="0" borderId="17" xfId="0" applyFont="1" applyFill="1" applyBorder="1" applyAlignment="1">
      <alignment horizontal="center" vertical="center"/>
    </xf>
    <xf numFmtId="0" fontId="55" fillId="0" borderId="15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0" fontId="45" fillId="0" borderId="36" xfId="0" applyFont="1" applyFill="1" applyBorder="1" applyAlignment="1">
      <alignment horizontal="center" vertical="center"/>
    </xf>
    <xf numFmtId="0" fontId="45" fillId="0" borderId="50" xfId="0" applyFont="1" applyFill="1" applyBorder="1" applyAlignment="1">
      <alignment horizontal="center" vertical="center" wrapText="1"/>
    </xf>
    <xf numFmtId="0" fontId="45" fillId="0" borderId="51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0" borderId="48" xfId="0" applyFont="1" applyFill="1" applyBorder="1" applyAlignment="1">
      <alignment horizontal="center" vertical="center" wrapText="1"/>
    </xf>
    <xf numFmtId="165" fontId="45" fillId="0" borderId="44" xfId="28" applyNumberFormat="1" applyFont="1" applyFill="1" applyBorder="1" applyAlignment="1">
      <alignment horizontal="center" vertical="center" wrapText="1"/>
    </xf>
    <xf numFmtId="165" fontId="45" fillId="0" borderId="36" xfId="28" applyNumberFormat="1" applyFont="1" applyFill="1" applyBorder="1" applyAlignment="1">
      <alignment horizontal="center" vertical="center" wrapText="1"/>
    </xf>
    <xf numFmtId="0" fontId="45" fillId="0" borderId="67" xfId="0" applyFont="1" applyFill="1" applyBorder="1" applyAlignment="1">
      <alignment horizontal="center" vertical="center" wrapText="1"/>
    </xf>
    <xf numFmtId="0" fontId="45" fillId="0" borderId="42" xfId="0" applyFont="1" applyFill="1" applyBorder="1" applyAlignment="1">
      <alignment horizontal="center" vertical="center" wrapText="1"/>
    </xf>
    <xf numFmtId="0" fontId="45" fillId="0" borderId="33" xfId="0" applyFont="1" applyFill="1" applyBorder="1" applyAlignment="1">
      <alignment horizontal="center" vertical="center" wrapText="1"/>
    </xf>
    <xf numFmtId="0" fontId="45" fillId="0" borderId="43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horizontal="center" vertical="center"/>
    </xf>
    <xf numFmtId="0" fontId="55" fillId="0" borderId="14" xfId="0" applyFont="1" applyFill="1" applyBorder="1" applyAlignment="1">
      <alignment horizontal="center" vertical="center"/>
    </xf>
    <xf numFmtId="165" fontId="45" fillId="0" borderId="49" xfId="28" applyNumberFormat="1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167" fontId="45" fillId="24" borderId="15" xfId="0" applyNumberFormat="1" applyFont="1" applyFill="1" applyBorder="1" applyAlignment="1">
      <alignment horizontal="center" vertical="center"/>
    </xf>
    <xf numFmtId="167" fontId="45" fillId="24" borderId="20" xfId="0" applyNumberFormat="1" applyFont="1" applyFill="1" applyBorder="1" applyAlignment="1">
      <alignment horizontal="center" vertical="center"/>
    </xf>
    <xf numFmtId="167" fontId="45" fillId="24" borderId="17" xfId="0" applyNumberFormat="1" applyFont="1" applyFill="1" applyBorder="1" applyAlignment="1">
      <alignment horizontal="center" vertical="center"/>
    </xf>
    <xf numFmtId="0" fontId="45" fillId="0" borderId="36" xfId="0" applyFont="1" applyFill="1" applyBorder="1" applyAlignment="1">
      <alignment horizontal="center" vertical="center" wrapText="1"/>
    </xf>
    <xf numFmtId="0" fontId="45" fillId="0" borderId="65" xfId="0" applyFont="1" applyFill="1" applyBorder="1" applyAlignment="1">
      <alignment horizontal="center" vertical="center" wrapText="1"/>
    </xf>
    <xf numFmtId="0" fontId="45" fillId="0" borderId="66" xfId="0" applyFont="1" applyFill="1" applyBorder="1" applyAlignment="1">
      <alignment horizontal="center" vertical="center" wrapText="1"/>
    </xf>
    <xf numFmtId="0" fontId="45" fillId="0" borderId="52" xfId="0" applyFont="1" applyFill="1" applyBorder="1" applyAlignment="1">
      <alignment horizontal="center" vertical="center" wrapText="1"/>
    </xf>
    <xf numFmtId="167" fontId="58" fillId="24" borderId="15" xfId="0" applyNumberFormat="1" applyFont="1" applyFill="1" applyBorder="1" applyAlignment="1">
      <alignment horizontal="center" vertical="center"/>
    </xf>
    <xf numFmtId="167" fontId="58" fillId="24" borderId="20" xfId="0" applyNumberFormat="1" applyFont="1" applyFill="1" applyBorder="1" applyAlignment="1">
      <alignment horizontal="center" vertical="center"/>
    </xf>
    <xf numFmtId="167" fontId="58" fillId="24" borderId="17" xfId="0" applyNumberFormat="1" applyFont="1" applyFill="1" applyBorder="1" applyAlignment="1">
      <alignment horizontal="center" vertical="center"/>
    </xf>
    <xf numFmtId="49" fontId="36" fillId="0" borderId="0" xfId="0" applyNumberFormat="1" applyFont="1" applyFill="1" applyAlignment="1">
      <alignment horizontal="center"/>
    </xf>
    <xf numFmtId="43" fontId="40" fillId="0" borderId="15" xfId="28" applyFont="1" applyFill="1" applyBorder="1" applyAlignment="1">
      <alignment horizontal="center"/>
    </xf>
    <xf numFmtId="43" fontId="40" fillId="0" borderId="20" xfId="28" applyFont="1" applyFill="1" applyBorder="1" applyAlignment="1">
      <alignment horizontal="center"/>
    </xf>
    <xf numFmtId="43" fontId="40" fillId="0" borderId="17" xfId="28" applyFont="1" applyFill="1" applyBorder="1" applyAlignment="1">
      <alignment horizontal="center"/>
    </xf>
    <xf numFmtId="0" fontId="59" fillId="0" borderId="13" xfId="0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/>
    </xf>
    <xf numFmtId="0" fontId="45" fillId="0" borderId="14" xfId="0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165" fontId="45" fillId="0" borderId="26" xfId="28" applyNumberFormat="1" applyFont="1" applyFill="1" applyBorder="1" applyAlignment="1">
      <alignment horizontal="center" vertical="center" wrapText="1"/>
    </xf>
    <xf numFmtId="165" fontId="45" fillId="0" borderId="30" xfId="28" applyNumberFormat="1" applyFont="1" applyFill="1" applyBorder="1" applyAlignment="1">
      <alignment horizontal="center" vertical="center" wrapText="1"/>
    </xf>
    <xf numFmtId="165" fontId="45" fillId="0" borderId="27" xfId="28" applyNumberFormat="1" applyFont="1" applyFill="1" applyBorder="1" applyAlignment="1">
      <alignment horizontal="center" vertical="center" wrapText="1"/>
    </xf>
    <xf numFmtId="165" fontId="36" fillId="0" borderId="15" xfId="28" applyNumberFormat="1" applyFont="1" applyFill="1" applyBorder="1" applyAlignment="1">
      <alignment horizontal="center" vertical="center" wrapText="1"/>
    </xf>
    <xf numFmtId="165" fontId="36" fillId="0" borderId="20" xfId="28" applyNumberFormat="1" applyFont="1" applyFill="1" applyBorder="1" applyAlignment="1">
      <alignment horizontal="center" vertical="center" wrapText="1"/>
    </xf>
    <xf numFmtId="165" fontId="36" fillId="0" borderId="17" xfId="28" applyNumberFormat="1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top"/>
    </xf>
    <xf numFmtId="0" fontId="57" fillId="0" borderId="20" xfId="0" applyFont="1" applyFill="1" applyBorder="1" applyAlignment="1">
      <alignment horizontal="center" vertical="top"/>
    </xf>
    <xf numFmtId="0" fontId="57" fillId="0" borderId="17" xfId="0" applyFont="1" applyFill="1" applyBorder="1" applyAlignment="1">
      <alignment horizontal="center" vertical="top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 wrapText="1"/>
    </xf>
    <xf numFmtId="0" fontId="36" fillId="0" borderId="26" xfId="0" applyFont="1" applyFill="1" applyBorder="1" applyAlignment="1">
      <alignment horizontal="center" vertical="top" wrapText="1"/>
    </xf>
    <xf numFmtId="0" fontId="36" fillId="0" borderId="27" xfId="0" applyFont="1" applyFill="1" applyBorder="1" applyAlignment="1">
      <alignment horizontal="center" vertical="top" wrapText="1"/>
    </xf>
    <xf numFmtId="165" fontId="25" fillId="0" borderId="15" xfId="28" applyNumberFormat="1" applyFont="1" applyFill="1" applyBorder="1" applyAlignment="1">
      <alignment horizontal="center" vertical="center" wrapText="1"/>
    </xf>
    <xf numFmtId="165" fontId="25" fillId="0" borderId="20" xfId="28" applyNumberFormat="1" applyFont="1" applyFill="1" applyBorder="1" applyAlignment="1">
      <alignment horizontal="center" vertical="center" wrapText="1"/>
    </xf>
    <xf numFmtId="165" fontId="25" fillId="0" borderId="17" xfId="28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 wrapText="1"/>
    </xf>
    <xf numFmtId="0" fontId="47" fillId="0" borderId="15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0" fontId="58" fillId="0" borderId="35" xfId="0" applyFont="1" applyBorder="1" applyAlignment="1">
      <alignment horizontal="center" vertical="center" wrapText="1"/>
    </xf>
    <xf numFmtId="0" fontId="58" fillId="0" borderId="45" xfId="0" applyFont="1" applyBorder="1" applyAlignment="1">
      <alignment horizontal="center" vertical="center" wrapText="1"/>
    </xf>
    <xf numFmtId="0" fontId="58" fillId="0" borderId="33" xfId="0" applyFont="1" applyBorder="1" applyAlignment="1">
      <alignment horizontal="center" vertical="center" wrapText="1"/>
    </xf>
    <xf numFmtId="0" fontId="58" fillId="0" borderId="43" xfId="0" applyFont="1" applyBorder="1" applyAlignment="1">
      <alignment horizontal="center" vertical="center" wrapText="1"/>
    </xf>
    <xf numFmtId="0" fontId="58" fillId="0" borderId="45" xfId="0" applyFont="1" applyBorder="1" applyAlignment="1">
      <alignment horizontal="center" vertical="center"/>
    </xf>
    <xf numFmtId="0" fontId="64" fillId="0" borderId="13" xfId="0" applyFont="1" applyBorder="1" applyAlignment="1">
      <alignment horizontal="center" vertical="center"/>
    </xf>
    <xf numFmtId="0" fontId="64" fillId="0" borderId="14" xfId="0" applyFont="1" applyBorder="1" applyAlignment="1">
      <alignment horizontal="center" vertical="center"/>
    </xf>
    <xf numFmtId="0" fontId="64" fillId="0" borderId="13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64" fillId="0" borderId="20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6" fillId="0" borderId="45" xfId="0" applyFont="1" applyFill="1" applyBorder="1" applyAlignment="1">
      <alignment horizontal="center" vertical="center" wrapText="1"/>
    </xf>
    <xf numFmtId="0" fontId="36" fillId="0" borderId="42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44" xfId="0" applyFont="1" applyFill="1" applyBorder="1" applyAlignment="1">
      <alignment horizontal="center" vertical="center"/>
    </xf>
    <xf numFmtId="0" fontId="36" fillId="0" borderId="45" xfId="0" applyFont="1" applyFill="1" applyBorder="1" applyAlignment="1">
      <alignment horizontal="center" vertical="center"/>
    </xf>
    <xf numFmtId="0" fontId="45" fillId="24" borderId="15" xfId="0" applyFont="1" applyFill="1" applyBorder="1" applyAlignment="1">
      <alignment horizontal="center" vertical="top"/>
    </xf>
    <xf numFmtId="0" fontId="45" fillId="24" borderId="20" xfId="0" applyFont="1" applyFill="1" applyBorder="1" applyAlignment="1">
      <alignment horizontal="center" vertical="top"/>
    </xf>
    <xf numFmtId="0" fontId="45" fillId="24" borderId="17" xfId="0" applyFont="1" applyFill="1" applyBorder="1" applyAlignment="1">
      <alignment horizontal="center" vertical="top"/>
    </xf>
    <xf numFmtId="0" fontId="45" fillId="24" borderId="15" xfId="0" applyFont="1" applyFill="1" applyBorder="1" applyAlignment="1">
      <alignment horizontal="center" vertical="top" wrapText="1"/>
    </xf>
    <xf numFmtId="0" fontId="45" fillId="24" borderId="20" xfId="0" applyFont="1" applyFill="1" applyBorder="1" applyAlignment="1">
      <alignment horizontal="center" vertical="top" wrapText="1"/>
    </xf>
    <xf numFmtId="0" fontId="45" fillId="24" borderId="17" xfId="0" applyFont="1" applyFill="1" applyBorder="1" applyAlignment="1">
      <alignment horizontal="center" vertical="top" wrapText="1"/>
    </xf>
    <xf numFmtId="165" fontId="45" fillId="0" borderId="42" xfId="28" applyNumberFormat="1" applyFont="1" applyBorder="1" applyAlignment="1">
      <alignment horizontal="center" vertical="center" wrapText="1"/>
    </xf>
    <xf numFmtId="165" fontId="45" fillId="0" borderId="31" xfId="28" applyNumberFormat="1" applyFont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0" fontId="45" fillId="0" borderId="34" xfId="0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center" vertical="center"/>
    </xf>
    <xf numFmtId="0" fontId="36" fillId="0" borderId="32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 vertical="center"/>
    </xf>
    <xf numFmtId="0" fontId="36" fillId="0" borderId="50" xfId="0" applyFont="1" applyFill="1" applyBorder="1" applyAlignment="1">
      <alignment horizontal="center" vertical="center" wrapText="1"/>
    </xf>
    <xf numFmtId="0" fontId="36" fillId="0" borderId="51" xfId="0" applyFont="1" applyFill="1" applyBorder="1" applyAlignment="1">
      <alignment horizontal="center" vertical="center" wrapText="1"/>
    </xf>
    <xf numFmtId="0" fontId="36" fillId="0" borderId="41" xfId="0" applyFont="1" applyFill="1" applyBorder="1" applyAlignment="1">
      <alignment horizontal="center" vertical="center" wrapText="1"/>
    </xf>
    <xf numFmtId="0" fontId="48" fillId="0" borderId="15" xfId="0" applyFont="1" applyBorder="1" applyAlignment="1">
      <alignment horizontal="center"/>
    </xf>
    <xf numFmtId="0" fontId="48" fillId="0" borderId="20" xfId="0" applyFont="1" applyBorder="1" applyAlignment="1">
      <alignment horizontal="center"/>
    </xf>
    <xf numFmtId="0" fontId="48" fillId="0" borderId="17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50" fillId="0" borderId="13" xfId="50" applyFont="1" applyBorder="1" applyAlignment="1">
      <alignment horizontal="center" vertical="center" wrapText="1"/>
    </xf>
    <xf numFmtId="0" fontId="50" fillId="0" borderId="12" xfId="50" applyFont="1" applyBorder="1" applyAlignment="1">
      <alignment horizontal="center" vertical="center" wrapText="1"/>
    </xf>
    <xf numFmtId="0" fontId="50" fillId="0" borderId="14" xfId="50" applyFont="1" applyBorder="1" applyAlignment="1">
      <alignment horizontal="center" vertical="center" wrapText="1"/>
    </xf>
    <xf numFmtId="43" fontId="50" fillId="0" borderId="13" xfId="28" applyFont="1" applyBorder="1" applyAlignment="1">
      <alignment horizontal="center" vertical="center" wrapText="1"/>
    </xf>
    <xf numFmtId="43" fontId="50" fillId="0" borderId="12" xfId="28" applyFont="1" applyBorder="1" applyAlignment="1">
      <alignment horizontal="center" vertical="center" wrapText="1"/>
    </xf>
    <xf numFmtId="43" fontId="50" fillId="0" borderId="14" xfId="28" applyFont="1" applyBorder="1" applyAlignment="1">
      <alignment horizontal="center" vertical="center" wrapText="1"/>
    </xf>
    <xf numFmtId="49" fontId="50" fillId="0" borderId="13" xfId="28" applyNumberFormat="1" applyFont="1" applyBorder="1" applyAlignment="1">
      <alignment horizontal="center" vertical="center" wrapText="1"/>
    </xf>
    <xf numFmtId="49" fontId="50" fillId="0" borderId="12" xfId="28" applyNumberFormat="1" applyFont="1" applyBorder="1" applyAlignment="1">
      <alignment horizontal="center" vertical="center" wrapText="1"/>
    </xf>
    <xf numFmtId="49" fontId="50" fillId="0" borderId="14" xfId="28" applyNumberFormat="1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70" fillId="0" borderId="20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/>
    </xf>
    <xf numFmtId="0" fontId="70" fillId="0" borderId="20" xfId="0" applyFont="1" applyBorder="1" applyAlignment="1">
      <alignment horizontal="center" vertical="center"/>
    </xf>
    <xf numFmtId="0" fontId="70" fillId="0" borderId="17" xfId="0" applyFont="1" applyBorder="1" applyAlignment="1">
      <alignment horizontal="center" vertical="center"/>
    </xf>
    <xf numFmtId="0" fontId="71" fillId="0" borderId="13" xfId="0" applyFont="1" applyBorder="1" applyAlignment="1">
      <alignment horizontal="center" vertical="center" wrapText="1"/>
    </xf>
    <xf numFmtId="0" fontId="71" fillId="0" borderId="1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4"/>
    <cellStyle name="Normal_SDN 1 - SDN 15" xfId="52"/>
    <cellStyle name="Normal_Sheet12" xfId="39"/>
    <cellStyle name="Normal_Sheet13" xfId="40"/>
    <cellStyle name="Normal_Sheet2" xfId="41"/>
    <cellStyle name="Normal_Sheet5" xfId="42"/>
    <cellStyle name="Normal_Sheet6" xfId="43"/>
    <cellStyle name="Normal_Sheet9" xfId="55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18</xdr:row>
      <xdr:rowOff>85725</xdr:rowOff>
    </xdr:from>
    <xdr:ext cx="4876800" cy="977127"/>
    <xdr:sp macro="" textlink="">
      <xdr:nvSpPr>
        <xdr:cNvPr id="2" name="Rectangle 1"/>
        <xdr:cNvSpPr/>
      </xdr:nvSpPr>
      <xdr:spPr>
        <a:xfrm>
          <a:off x="3781425" y="4019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3</xdr:col>
      <xdr:colOff>161925</xdr:colOff>
      <xdr:row>36</xdr:row>
      <xdr:rowOff>0</xdr:rowOff>
    </xdr:to>
    <xdr:sp macro="" textlink="">
      <xdr:nvSpPr>
        <xdr:cNvPr id="3" name="TextBox 2"/>
        <xdr:cNvSpPr txBox="1"/>
      </xdr:nvSpPr>
      <xdr:spPr>
        <a:xfrm>
          <a:off x="152400" y="5848350"/>
          <a:ext cx="25050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333375</xdr:colOff>
      <xdr:row>26</xdr:row>
      <xdr:rowOff>190500</xdr:rowOff>
    </xdr:from>
    <xdr:to>
      <xdr:col>16</xdr:col>
      <xdr:colOff>19050</xdr:colOff>
      <xdr:row>35</xdr:row>
      <xdr:rowOff>114300</xdr:rowOff>
    </xdr:to>
    <xdr:sp macro="" textlink="">
      <xdr:nvSpPr>
        <xdr:cNvPr id="4" name="TextBox 3"/>
        <xdr:cNvSpPr txBox="1"/>
      </xdr:nvSpPr>
      <xdr:spPr>
        <a:xfrm>
          <a:off x="9372600" y="5800725"/>
          <a:ext cx="2876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24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31</xdr:row>
      <xdr:rowOff>161924</xdr:rowOff>
    </xdr:from>
    <xdr:to>
      <xdr:col>4</xdr:col>
      <xdr:colOff>161924</xdr:colOff>
      <xdr:row>33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31</xdr:row>
      <xdr:rowOff>161924</xdr:rowOff>
    </xdr:from>
    <xdr:to>
      <xdr:col>16</xdr:col>
      <xdr:colOff>26669</xdr:colOff>
      <xdr:row>33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31</xdr:row>
      <xdr:rowOff>0</xdr:rowOff>
    </xdr:from>
    <xdr:to>
      <xdr:col>4</xdr:col>
      <xdr:colOff>161924</xdr:colOff>
      <xdr:row>31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31</xdr:row>
      <xdr:rowOff>0</xdr:rowOff>
    </xdr:from>
    <xdr:to>
      <xdr:col>16</xdr:col>
      <xdr:colOff>26669</xdr:colOff>
      <xdr:row>31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31</xdr:row>
      <xdr:rowOff>161924</xdr:rowOff>
    </xdr:from>
    <xdr:to>
      <xdr:col>4</xdr:col>
      <xdr:colOff>161924</xdr:colOff>
      <xdr:row>33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31</xdr:row>
      <xdr:rowOff>161924</xdr:rowOff>
    </xdr:from>
    <xdr:to>
      <xdr:col>16</xdr:col>
      <xdr:colOff>26669</xdr:colOff>
      <xdr:row>33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36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5</xdr:col>
      <xdr:colOff>142875</xdr:colOff>
      <xdr:row>52</xdr:row>
      <xdr:rowOff>47624</xdr:rowOff>
    </xdr:from>
    <xdr:to>
      <xdr:col>5</xdr:col>
      <xdr:colOff>200025</xdr:colOff>
      <xdr:row>57</xdr:row>
      <xdr:rowOff>161924</xdr:rowOff>
    </xdr:to>
    <xdr:sp macro="" textlink="">
      <xdr:nvSpPr>
        <xdr:cNvPr id="3" name="TextBox 2"/>
        <xdr:cNvSpPr txBox="1"/>
      </xdr:nvSpPr>
      <xdr:spPr>
        <a:xfrm flipH="1">
          <a:off x="4438650" y="7219949"/>
          <a:ext cx="57150" cy="923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49</xdr:row>
      <xdr:rowOff>28575</xdr:rowOff>
    </xdr:from>
    <xdr:to>
      <xdr:col>18</xdr:col>
      <xdr:colOff>1409700</xdr:colOff>
      <xdr:row>58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37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10325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14</xdr:col>
      <xdr:colOff>542926</xdr:colOff>
      <xdr:row>21</xdr:row>
      <xdr:rowOff>28575</xdr:rowOff>
    </xdr:from>
    <xdr:to>
      <xdr:col>19</xdr:col>
      <xdr:colOff>0</xdr:colOff>
      <xdr:row>30</xdr:row>
      <xdr:rowOff>0</xdr:rowOff>
    </xdr:to>
    <xdr:sp macro="" textlink="">
      <xdr:nvSpPr>
        <xdr:cNvPr id="6" name="TextBox 5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5</xdr:col>
      <xdr:colOff>0</xdr:colOff>
      <xdr:row>15</xdr:row>
      <xdr:rowOff>152401</xdr:rowOff>
    </xdr:from>
    <xdr:ext cx="4876800" cy="977127"/>
    <xdr:sp macro="" textlink="">
      <xdr:nvSpPr>
        <xdr:cNvPr id="4" name="Rectangle 3"/>
        <xdr:cNvSpPr/>
      </xdr:nvSpPr>
      <xdr:spPr>
        <a:xfrm>
          <a:off x="4829175" y="3714751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4</xdr:col>
      <xdr:colOff>142875</xdr:colOff>
      <xdr:row>36</xdr:row>
      <xdr:rowOff>0</xdr:rowOff>
    </xdr:to>
    <xdr:sp macro="" textlink="">
      <xdr:nvSpPr>
        <xdr:cNvPr id="4" name="TextBox 3"/>
        <xdr:cNvSpPr txBox="1"/>
      </xdr:nvSpPr>
      <xdr:spPr>
        <a:xfrm>
          <a:off x="152400" y="4800600"/>
          <a:ext cx="33813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542926</xdr:colOff>
      <xdr:row>27</xdr:row>
      <xdr:rowOff>28575</xdr:rowOff>
    </xdr:from>
    <xdr:to>
      <xdr:col>18</xdr:col>
      <xdr:colOff>1</xdr:colOff>
      <xdr:row>36</xdr:row>
      <xdr:rowOff>0</xdr:rowOff>
    </xdr:to>
    <xdr:sp macro="" textlink="">
      <xdr:nvSpPr>
        <xdr:cNvPr id="5" name="TextBox 4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70</xdr:row>
      <xdr:rowOff>0</xdr:rowOff>
    </xdr:from>
    <xdr:to>
      <xdr:col>5</xdr:col>
      <xdr:colOff>142875</xdr:colOff>
      <xdr:row>78</xdr:row>
      <xdr:rowOff>0</xdr:rowOff>
    </xdr:to>
    <xdr:sp macro="" textlink="">
      <xdr:nvSpPr>
        <xdr:cNvPr id="2" name="TextBox 1"/>
        <xdr:cNvSpPr txBox="1"/>
      </xdr:nvSpPr>
      <xdr:spPr>
        <a:xfrm>
          <a:off x="152400" y="6153150"/>
          <a:ext cx="29241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 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142875</xdr:colOff>
      <xdr:row>183</xdr:row>
      <xdr:rowOff>76200</xdr:rowOff>
    </xdr:from>
    <xdr:to>
      <xdr:col>18</xdr:col>
      <xdr:colOff>400049</xdr:colOff>
      <xdr:row>187</xdr:row>
      <xdr:rowOff>123825</xdr:rowOff>
    </xdr:to>
    <xdr:sp macro="" textlink="">
      <xdr:nvSpPr>
        <xdr:cNvPr id="4" name="TextBox 3"/>
        <xdr:cNvSpPr txBox="1"/>
      </xdr:nvSpPr>
      <xdr:spPr>
        <a:xfrm>
          <a:off x="11934825" y="10439400"/>
          <a:ext cx="571499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161925</xdr:colOff>
      <xdr:row>24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3533775" y="4048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27</xdr:row>
      <xdr:rowOff>142875</xdr:rowOff>
    </xdr:from>
    <xdr:to>
      <xdr:col>5</xdr:col>
      <xdr:colOff>142875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400" y="6134100"/>
          <a:ext cx="2981325" cy="198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27</xdr:row>
      <xdr:rowOff>142874</xdr:rowOff>
    </xdr:from>
    <xdr:to>
      <xdr:col>18</xdr:col>
      <xdr:colOff>400049</xdr:colOff>
      <xdr:row>39</xdr:row>
      <xdr:rowOff>114299</xdr:rowOff>
    </xdr:to>
    <xdr:sp macro="" textlink="">
      <xdr:nvSpPr>
        <xdr:cNvPr id="4" name="TextBox 3"/>
        <xdr:cNvSpPr txBox="1"/>
      </xdr:nvSpPr>
      <xdr:spPr>
        <a:xfrm>
          <a:off x="8724900" y="6134099"/>
          <a:ext cx="2124074" cy="1914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71</xdr:row>
      <xdr:rowOff>28574</xdr:rowOff>
    </xdr:from>
    <xdr:to>
      <xdr:col>5</xdr:col>
      <xdr:colOff>142875</xdr:colOff>
      <xdr:row>81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72</xdr:row>
      <xdr:rowOff>28575</xdr:rowOff>
    </xdr:from>
    <xdr:to>
      <xdr:col>18</xdr:col>
      <xdr:colOff>400049</xdr:colOff>
      <xdr:row>82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70</xdr:row>
      <xdr:rowOff>28575</xdr:rowOff>
    </xdr:from>
    <xdr:to>
      <xdr:col>5</xdr:col>
      <xdr:colOff>142875</xdr:colOff>
      <xdr:row>90</xdr:row>
      <xdr:rowOff>0</xdr:rowOff>
    </xdr:to>
    <xdr:sp macro="" textlink="">
      <xdr:nvSpPr>
        <xdr:cNvPr id="2" name="TextBox 1"/>
        <xdr:cNvSpPr txBox="1"/>
      </xdr:nvSpPr>
      <xdr:spPr>
        <a:xfrm>
          <a:off x="152400" y="5876925"/>
          <a:ext cx="30861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23</xdr:row>
      <xdr:rowOff>28575</xdr:rowOff>
    </xdr:from>
    <xdr:to>
      <xdr:col>4</xdr:col>
      <xdr:colOff>142875</xdr:colOff>
      <xdr:row>32</xdr:row>
      <xdr:rowOff>0</xdr:rowOff>
    </xdr:to>
    <xdr:sp macro="" textlink="">
      <xdr:nvSpPr>
        <xdr:cNvPr id="3" name="TextBox 2"/>
        <xdr:cNvSpPr txBox="1"/>
      </xdr:nvSpPr>
      <xdr:spPr>
        <a:xfrm>
          <a:off x="152400" y="6219825"/>
          <a:ext cx="29527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200025</xdr:colOff>
      <xdr:row>23</xdr:row>
      <xdr:rowOff>76200</xdr:rowOff>
    </xdr:from>
    <xdr:to>
      <xdr:col>22</xdr:col>
      <xdr:colOff>361949</xdr:colOff>
      <xdr:row>32</xdr:row>
      <xdr:rowOff>47625</xdr:rowOff>
    </xdr:to>
    <xdr:sp macro="" textlink="">
      <xdr:nvSpPr>
        <xdr:cNvPr id="4" name="TextBox 3"/>
        <xdr:cNvSpPr txBox="1"/>
      </xdr:nvSpPr>
      <xdr:spPr>
        <a:xfrm>
          <a:off x="11039475" y="541020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38099</xdr:colOff>
      <xdr:row>21</xdr:row>
      <xdr:rowOff>0</xdr:rowOff>
    </xdr:from>
    <xdr:ext cx="771525" cy="215127"/>
    <xdr:sp macro="" textlink="">
      <xdr:nvSpPr>
        <xdr:cNvPr id="2" name="Rectangle 1"/>
        <xdr:cNvSpPr/>
      </xdr:nvSpPr>
      <xdr:spPr>
        <a:xfrm>
          <a:off x="9315449" y="4591050"/>
          <a:ext cx="771525" cy="215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25</xdr:row>
      <xdr:rowOff>28575</xdr:rowOff>
    </xdr:from>
    <xdr:to>
      <xdr:col>5</xdr:col>
      <xdr:colOff>142875</xdr:colOff>
      <xdr:row>34</xdr:row>
      <xdr:rowOff>0</xdr:rowOff>
    </xdr:to>
    <xdr:sp macro="" textlink="">
      <xdr:nvSpPr>
        <xdr:cNvPr id="3" name="TextBox 2"/>
        <xdr:cNvSpPr txBox="1"/>
      </xdr:nvSpPr>
      <xdr:spPr>
        <a:xfrm>
          <a:off x="152400" y="53625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219075</xdr:colOff>
      <xdr:row>25</xdr:row>
      <xdr:rowOff>85725</xdr:rowOff>
    </xdr:from>
    <xdr:to>
      <xdr:col>21</xdr:col>
      <xdr:colOff>609599</xdr:colOff>
      <xdr:row>34</xdr:row>
      <xdr:rowOff>57150</xdr:rowOff>
    </xdr:to>
    <xdr:sp macro="" textlink="">
      <xdr:nvSpPr>
        <xdr:cNvPr id="4" name="TextBox 3"/>
        <xdr:cNvSpPr txBox="1"/>
      </xdr:nvSpPr>
      <xdr:spPr>
        <a:xfrm>
          <a:off x="9267825" y="5810250"/>
          <a:ext cx="28289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133350</xdr:rowOff>
    </xdr:from>
    <xdr:to>
      <xdr:col>4</xdr:col>
      <xdr:colOff>142875</xdr:colOff>
      <xdr:row>40</xdr:row>
      <xdr:rowOff>28575</xdr:rowOff>
    </xdr:to>
    <xdr:sp macro="" textlink="">
      <xdr:nvSpPr>
        <xdr:cNvPr id="3" name="TextBox 2"/>
        <xdr:cNvSpPr txBox="1"/>
      </xdr:nvSpPr>
      <xdr:spPr>
        <a:xfrm>
          <a:off x="152400" y="5829300"/>
          <a:ext cx="2981325" cy="2000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219075</xdr:colOff>
      <xdr:row>29</xdr:row>
      <xdr:rowOff>28575</xdr:rowOff>
    </xdr:from>
    <xdr:to>
      <xdr:col>19</xdr:col>
      <xdr:colOff>609599</xdr:colOff>
      <xdr:row>38</xdr:row>
      <xdr:rowOff>85725</xdr:rowOff>
    </xdr:to>
    <xdr:sp macro="" textlink="">
      <xdr:nvSpPr>
        <xdr:cNvPr id="4" name="TextBox 3"/>
        <xdr:cNvSpPr txBox="1"/>
      </xdr:nvSpPr>
      <xdr:spPr>
        <a:xfrm>
          <a:off x="8848725" y="6048375"/>
          <a:ext cx="2857499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114299</xdr:colOff>
      <xdr:row>20</xdr:row>
      <xdr:rowOff>0</xdr:rowOff>
    </xdr:from>
    <xdr:ext cx="47625" cy="45719"/>
    <xdr:sp macro="" textlink="">
      <xdr:nvSpPr>
        <xdr:cNvPr id="2" name="Rectangle 1"/>
        <xdr:cNvSpPr/>
      </xdr:nvSpPr>
      <xdr:spPr>
        <a:xfrm flipH="1" flipV="1">
          <a:off x="10048874" y="4758552"/>
          <a:ext cx="47625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25</xdr:row>
      <xdr:rowOff>28575</xdr:rowOff>
    </xdr:from>
    <xdr:to>
      <xdr:col>5</xdr:col>
      <xdr:colOff>142875</xdr:colOff>
      <xdr:row>34</xdr:row>
      <xdr:rowOff>0</xdr:rowOff>
    </xdr:to>
    <xdr:sp macro="" textlink="">
      <xdr:nvSpPr>
        <xdr:cNvPr id="3" name="TextBox 2"/>
        <xdr:cNvSpPr txBox="1"/>
      </xdr:nvSpPr>
      <xdr:spPr>
        <a:xfrm>
          <a:off x="152400" y="5562600"/>
          <a:ext cx="29813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219075</xdr:colOff>
      <xdr:row>25</xdr:row>
      <xdr:rowOff>85725</xdr:rowOff>
    </xdr:from>
    <xdr:to>
      <xdr:col>21</xdr:col>
      <xdr:colOff>609599</xdr:colOff>
      <xdr:row>34</xdr:row>
      <xdr:rowOff>57150</xdr:rowOff>
    </xdr:to>
    <xdr:sp macro="" textlink="">
      <xdr:nvSpPr>
        <xdr:cNvPr id="4" name="TextBox 3"/>
        <xdr:cNvSpPr txBox="1"/>
      </xdr:nvSpPr>
      <xdr:spPr>
        <a:xfrm>
          <a:off x="8848725" y="5619750"/>
          <a:ext cx="285749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25767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7054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50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51</xdr:row>
      <xdr:rowOff>0</xdr:rowOff>
    </xdr:from>
    <xdr:to>
      <xdr:col>5</xdr:col>
      <xdr:colOff>142875</xdr:colOff>
      <xdr:row>59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46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51</xdr:row>
      <xdr:rowOff>0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51</xdr:row>
      <xdr:rowOff>0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51</xdr:row>
      <xdr:rowOff>0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51</xdr:row>
      <xdr:rowOff>17008</xdr:rowOff>
    </xdr:from>
    <xdr:ext cx="371474" cy="45719"/>
    <xdr:sp macro="" textlink="">
      <xdr:nvSpPr>
        <xdr:cNvPr id="9" name="Rectangle 8"/>
        <xdr:cNvSpPr/>
      </xdr:nvSpPr>
      <xdr:spPr>
        <a:xfrm flipH="1">
          <a:off x="10763251" y="64463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3</xdr:col>
      <xdr:colOff>457199</xdr:colOff>
      <xdr:row>34</xdr:row>
      <xdr:rowOff>104775</xdr:rowOff>
    </xdr:from>
    <xdr:to>
      <xdr:col>4</xdr:col>
      <xdr:colOff>142874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2752724" y="7267575"/>
          <a:ext cx="29527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9258300" y="5076825"/>
          <a:ext cx="299084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295275</xdr:colOff>
      <xdr:row>20</xdr:row>
      <xdr:rowOff>200025</xdr:rowOff>
    </xdr:from>
    <xdr:ext cx="361950" cy="186552"/>
    <xdr:sp macro="" textlink="">
      <xdr:nvSpPr>
        <xdr:cNvPr id="2" name="Rectangle 1"/>
        <xdr:cNvSpPr/>
      </xdr:nvSpPr>
      <xdr:spPr>
        <a:xfrm>
          <a:off x="7648575" y="4924425"/>
          <a:ext cx="361950" cy="186552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800725"/>
          <a:ext cx="28956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504825</xdr:colOff>
      <xdr:row>14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638550" y="3381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5</xdr:col>
      <xdr:colOff>47625</xdr:colOff>
      <xdr:row>38</xdr:row>
      <xdr:rowOff>133350</xdr:rowOff>
    </xdr:from>
    <xdr:to>
      <xdr:col>5</xdr:col>
      <xdr:colOff>380999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2247900" y="7753350"/>
          <a:ext cx="33337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552449</xdr:colOff>
      <xdr:row>37</xdr:row>
      <xdr:rowOff>152400</xdr:rowOff>
    </xdr:from>
    <xdr:to>
      <xdr:col>17</xdr:col>
      <xdr:colOff>990598</xdr:colOff>
      <xdr:row>39</xdr:row>
      <xdr:rowOff>38100</xdr:rowOff>
    </xdr:to>
    <xdr:sp macro="" textlink="">
      <xdr:nvSpPr>
        <xdr:cNvPr id="4" name="TextBox 3"/>
        <xdr:cNvSpPr txBox="1"/>
      </xdr:nvSpPr>
      <xdr:spPr>
        <a:xfrm>
          <a:off x="10582274" y="7610475"/>
          <a:ext cx="438149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40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503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332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427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6629" y="7553325"/>
          <a:ext cx="1983398" cy="1332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715953" y="7553325"/>
          <a:ext cx="1989522" cy="1427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205154</xdr:colOff>
      <xdr:row>43</xdr:row>
      <xdr:rowOff>0</xdr:rowOff>
    </xdr:from>
    <xdr:to>
      <xdr:col>4</xdr:col>
      <xdr:colOff>959827</xdr:colOff>
      <xdr:row>51</xdr:row>
      <xdr:rowOff>36635</xdr:rowOff>
    </xdr:to>
    <xdr:sp macro="" textlink="">
      <xdr:nvSpPr>
        <xdr:cNvPr id="2" name="TextBox 1"/>
        <xdr:cNvSpPr txBox="1"/>
      </xdr:nvSpPr>
      <xdr:spPr>
        <a:xfrm>
          <a:off x="578827" y="7458808"/>
          <a:ext cx="1978269" cy="13261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Mengetahui,</a:t>
          </a:r>
        </a:p>
        <a:p>
          <a:pPr algn="ctr"/>
          <a:r>
            <a:rPr lang="en-US" sz="1000">
              <a:latin typeface="Arial Narrow" pitchFamily="34" charset="0"/>
              <a:cs typeface="Arial" pitchFamily="34" charset="0"/>
            </a:rPr>
            <a:t> </a:t>
          </a:r>
          <a:r>
            <a:rPr lang="id-ID" sz="1000">
              <a:latin typeface="Arial Narrow" pitchFamily="34" charset="0"/>
              <a:cs typeface="Arial" pitchFamily="34" charset="0"/>
            </a:rPr>
            <a:t>Kepala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</a:t>
          </a:r>
          <a:r>
            <a:rPr lang="en-US" sz="1000" baseline="0">
              <a:latin typeface="Arial Narrow" pitchFamily="34" charset="0"/>
              <a:cs typeface="Arial" pitchFamily="34" charset="0"/>
            </a:rPr>
            <a:t>Dinas</a:t>
          </a:r>
          <a:r>
            <a:rPr lang="id-ID" sz="1000" baseline="0">
              <a:latin typeface="Arial Narrow" pitchFamily="34" charset="0"/>
              <a:cs typeface="Arial" pitchFamily="34" charset="0"/>
            </a:rPr>
            <a:t> Pemberdayaan Perempuan Dan KB</a:t>
          </a:r>
          <a:r>
            <a:rPr lang="en-US" sz="1000">
              <a:latin typeface="Arial Narrow" pitchFamily="34" charset="0"/>
              <a:cs typeface="Arial" pitchFamily="34" charset="0"/>
            </a:rPr>
            <a:t> Kabupaten Asmat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r>
            <a:rPr lang="id-ID" sz="1000" u="sng">
              <a:latin typeface="Arial Narrow" pitchFamily="34" charset="0"/>
            </a:rPr>
            <a:t>Hermina</a:t>
          </a:r>
          <a:r>
            <a:rPr lang="en-US" sz="1000" u="sng">
              <a:latin typeface="Arial Narrow" pitchFamily="34" charset="0"/>
            </a:rPr>
            <a:t> </a:t>
          </a:r>
          <a:r>
            <a:rPr lang="id-ID" sz="1000" u="sng">
              <a:latin typeface="Arial Narrow" pitchFamily="34" charset="0"/>
            </a:rPr>
            <a:t>Ewenkos,S.Pd</a:t>
          </a:r>
          <a:endParaRPr lang="en-US" sz="1000" u="sng">
            <a:latin typeface="Arial Narrow" pitchFamily="34" charset="0"/>
          </a:endParaRPr>
        </a:p>
        <a:p>
          <a:pPr algn="ctr"/>
          <a:r>
            <a:rPr lang="en-US" sz="1000">
              <a:latin typeface="Arial Narrow" pitchFamily="34" charset="0"/>
            </a:rPr>
            <a:t>NIP. 19</a:t>
          </a:r>
          <a:r>
            <a:rPr lang="id-ID" sz="1000">
              <a:latin typeface="Arial Narrow" pitchFamily="34" charset="0"/>
            </a:rPr>
            <a:t>68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927</a:t>
          </a:r>
          <a:r>
            <a:rPr lang="en-US" sz="1000">
              <a:latin typeface="Arial Narrow" pitchFamily="34" charset="0"/>
            </a:rPr>
            <a:t> 199</a:t>
          </a:r>
          <a:r>
            <a:rPr lang="id-ID" sz="1000">
              <a:latin typeface="Arial Narrow" pitchFamily="34" charset="0"/>
            </a:rPr>
            <a:t>3</a:t>
          </a:r>
          <a:r>
            <a:rPr lang="en-US" sz="1000">
              <a:latin typeface="Arial Narrow" pitchFamily="34" charset="0"/>
            </a:rPr>
            <a:t>0</a:t>
          </a:r>
          <a:r>
            <a:rPr lang="id-ID" sz="1000">
              <a:latin typeface="Arial Narrow" pitchFamily="34" charset="0"/>
            </a:rPr>
            <a:t>5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2</a:t>
          </a:r>
          <a:r>
            <a:rPr lang="en-US" sz="1000">
              <a:latin typeface="Arial Narrow" pitchFamily="34" charset="0"/>
            </a:rPr>
            <a:t> 0</a:t>
          </a:r>
          <a:r>
            <a:rPr lang="id-ID" sz="1000">
              <a:latin typeface="Arial Narrow" pitchFamily="34" charset="0"/>
            </a:rPr>
            <a:t>0</a:t>
          </a:r>
          <a:r>
            <a:rPr lang="en-US" sz="1000">
              <a:latin typeface="Arial Narrow" pitchFamily="34" charset="0"/>
            </a:rPr>
            <a:t>1</a:t>
          </a:r>
        </a:p>
      </xdr:txBody>
    </xdr:sp>
    <xdr:clientData/>
  </xdr:twoCellAnchor>
  <xdr:twoCellAnchor>
    <xdr:from>
      <xdr:col>6</xdr:col>
      <xdr:colOff>448878</xdr:colOff>
      <xdr:row>43</xdr:row>
      <xdr:rowOff>0</xdr:rowOff>
    </xdr:from>
    <xdr:to>
      <xdr:col>8</xdr:col>
      <xdr:colOff>666750</xdr:colOff>
      <xdr:row>51</xdr:row>
      <xdr:rowOff>131885</xdr:rowOff>
    </xdr:to>
    <xdr:sp macro="" textlink="">
      <xdr:nvSpPr>
        <xdr:cNvPr id="3" name="TextBox 2"/>
        <xdr:cNvSpPr txBox="1"/>
      </xdr:nvSpPr>
      <xdr:spPr>
        <a:xfrm>
          <a:off x="3665397" y="7458808"/>
          <a:ext cx="1844449" cy="14214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>
              <a:latin typeface="Arial Narrow" pitchFamily="34" charset="0"/>
            </a:rPr>
            <a:t>Asmat, 3</a:t>
          </a:r>
          <a:r>
            <a:rPr lang="id-ID" sz="1000">
              <a:latin typeface="Arial Narrow" pitchFamily="34" charset="0"/>
            </a:rPr>
            <a:t>1</a:t>
          </a:r>
          <a:r>
            <a:rPr lang="en-US" sz="1000">
              <a:latin typeface="Arial Narrow" pitchFamily="34" charset="0"/>
            </a:rPr>
            <a:t> </a:t>
          </a:r>
          <a:r>
            <a:rPr lang="id-ID" sz="1000">
              <a:latin typeface="Arial Narrow" pitchFamily="34" charset="0"/>
            </a:rPr>
            <a:t>Desember</a:t>
          </a:r>
          <a:r>
            <a:rPr lang="en-US" sz="1000">
              <a:latin typeface="Arial Narrow" pitchFamily="34" charset="0"/>
            </a:rPr>
            <a:t> 2017</a:t>
          </a:r>
        </a:p>
        <a:p>
          <a:pPr algn="ctr"/>
          <a:r>
            <a:rPr lang="id-ID" sz="1000">
              <a:latin typeface="Arial Narrow" pitchFamily="34" charset="0"/>
            </a:rPr>
            <a:t>Bendahara</a:t>
          </a:r>
          <a:r>
            <a:rPr lang="en-US" sz="1000">
              <a:latin typeface="Arial Narrow" pitchFamily="34" charset="0"/>
            </a:rPr>
            <a:t> Barang</a:t>
          </a: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>
            <a:latin typeface="Arial Narrow" pitchFamily="34" charset="0"/>
          </a:endParaRPr>
        </a:p>
        <a:p>
          <a:pPr algn="ctr"/>
          <a:endParaRPr lang="en-US" sz="1000" u="sng">
            <a:latin typeface="Arial Narrow" pitchFamily="34" charset="0"/>
          </a:endParaRPr>
        </a:p>
        <a:p>
          <a:pPr algn="ctr"/>
          <a:r>
            <a:rPr lang="en-US" sz="1000" b="0" i="0" u="sng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HENDRIKA JISIMBAI</a:t>
          </a:r>
        </a:p>
        <a:p>
          <a:pPr algn="ctr"/>
          <a:r>
            <a:rPr lang="en-US" sz="1000">
              <a:latin typeface="Arial Narrow" pitchFamily="34" charset="0"/>
            </a:rPr>
            <a:t>NIP. 19760504 201004 2 001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$AVG/$VAULT/64%20%20ASET%20PERSEDIAAN%20FINAL/PP%20&amp;KB/REALISASI%202017%20TGL%2019-01-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8.%20DATA%20FIX%20ASET%202007-2017%20+%20PROGRES%20REVISI/1.11.01-KPPKB%20Stlh%20ok/1.11.01-KPPKB%20Stlh%20ok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23"/>
      <sheetName val="522"/>
      <sheetName val="Sheet3"/>
    </sheetNames>
    <sheetDataSet>
      <sheetData sheetId="0" refreshError="1">
        <row r="281">
          <cell r="M281">
            <v>8628300</v>
          </cell>
        </row>
        <row r="311">
          <cell r="M311">
            <v>15565000</v>
          </cell>
        </row>
        <row r="314">
          <cell r="M314">
            <v>30470000</v>
          </cell>
        </row>
        <row r="338">
          <cell r="M338">
            <v>149160000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NAH"/>
      <sheetName val="ALAT BESAR"/>
      <sheetName val="ALAT ANGKUT"/>
      <sheetName val="ALAT BENGKEL &amp; UKUR"/>
      <sheetName val="ALAT PERTANIAN"/>
      <sheetName val="ALAT RT"/>
      <sheetName val="ALAT STUDIO KOMNIKASI"/>
      <sheetName val="ALAT KEDOKTERAN"/>
      <sheetName val="ALAT LABORATORIUM"/>
      <sheetName val="ALAT KEAMANAN"/>
      <sheetName val="BANGUNAN GEDUNG"/>
      <sheetName val="BANGUNAN MONUMEN"/>
      <sheetName val="JALAN &amp; JEMBATAN"/>
      <sheetName val="BANGUNAN AIR, IRIGASI"/>
      <sheetName val="INSTALASI"/>
      <sheetName val="JARINGAN"/>
      <sheetName val="ASSET BUKU"/>
      <sheetName val="BARANG BERCORAK KESENIAN"/>
      <sheetName val="HEWAN TERNAK &amp; TUMBUHAN"/>
      <sheetName val="KONSTRUKSI DALAM PENGERJAAN"/>
      <sheetName val="REKAP TOTAL"/>
      <sheetName val="Sheet1"/>
    </sheetNames>
    <sheetDataSet>
      <sheetData sheetId="0"/>
      <sheetData sheetId="1">
        <row r="40">
          <cell r="V40">
            <v>118396071.42857143</v>
          </cell>
          <cell r="W40">
            <v>471493071.42857146</v>
          </cell>
          <cell r="X40">
            <v>357279428.57142854</v>
          </cell>
          <cell r="Z40">
            <v>118396071.42857143</v>
          </cell>
          <cell r="AA40">
            <v>569018642.85714281</v>
          </cell>
          <cell r="AB40">
            <v>259753857.14285713</v>
          </cell>
        </row>
      </sheetData>
      <sheetData sheetId="2">
        <row r="39">
          <cell r="Z39">
            <v>160749000</v>
          </cell>
          <cell r="AA39">
            <v>565500000</v>
          </cell>
          <cell r="AB39">
            <v>657870000</v>
          </cell>
          <cell r="AD39">
            <v>160749000</v>
          </cell>
          <cell r="AE39">
            <v>678234000</v>
          </cell>
          <cell r="AF39">
            <v>545136000</v>
          </cell>
        </row>
      </sheetData>
      <sheetData sheetId="3"/>
      <sheetData sheetId="4"/>
      <sheetData sheetId="5">
        <row r="128">
          <cell r="V128">
            <v>383552444.60400003</v>
          </cell>
          <cell r="W128">
            <v>1312525239.2079999</v>
          </cell>
          <cell r="X128">
            <v>399471483.81200004</v>
          </cell>
          <cell r="Z128">
            <v>449095704.60400003</v>
          </cell>
        </row>
      </sheetData>
      <sheetData sheetId="6">
        <row r="44">
          <cell r="V44">
            <v>114247720</v>
          </cell>
          <cell r="W44">
            <v>405969440</v>
          </cell>
          <cell r="X44">
            <v>165269160</v>
          </cell>
          <cell r="Z44">
            <v>150173720</v>
          </cell>
          <cell r="AA44">
            <v>524530020</v>
          </cell>
          <cell r="AB44">
            <v>226338580</v>
          </cell>
        </row>
      </sheetData>
      <sheetData sheetId="7">
        <row r="42">
          <cell r="V42">
            <v>38920000</v>
          </cell>
          <cell r="W42">
            <v>166820000</v>
          </cell>
          <cell r="X42">
            <v>27780000</v>
          </cell>
          <cell r="Z42">
            <v>38920000</v>
          </cell>
          <cell r="AA42">
            <v>194600000</v>
          </cell>
          <cell r="AB42">
            <v>0</v>
          </cell>
        </row>
      </sheetData>
      <sheetData sheetId="8">
        <row r="26">
          <cell r="V26">
            <v>5003900</v>
          </cell>
          <cell r="W26">
            <v>25019500</v>
          </cell>
          <cell r="X26">
            <v>0</v>
          </cell>
          <cell r="Z26">
            <v>5003900</v>
          </cell>
          <cell r="AA26">
            <v>25019500</v>
          </cell>
          <cell r="AB26">
            <v>0</v>
          </cell>
        </row>
      </sheetData>
      <sheetData sheetId="9">
        <row r="24">
          <cell r="V24">
            <v>5866666.666666667</v>
          </cell>
          <cell r="W24">
            <v>11733333.333333334</v>
          </cell>
          <cell r="X24">
            <v>5866666.666666666</v>
          </cell>
          <cell r="Z24">
            <v>5866666.666666667</v>
          </cell>
          <cell r="AA24">
            <v>17600000</v>
          </cell>
          <cell r="AB24">
            <v>0</v>
          </cell>
        </row>
      </sheetData>
      <sheetData sheetId="10">
        <row r="64">
          <cell r="AG64">
            <v>185427239.96000001</v>
          </cell>
          <cell r="AH64">
            <v>871497759.92000008</v>
          </cell>
          <cell r="AI64">
            <v>3764183239.0799999</v>
          </cell>
          <cell r="AK64">
            <v>185427239.96000001</v>
          </cell>
          <cell r="AL64">
            <v>1038076999.8799999</v>
          </cell>
          <cell r="AM64">
            <v>3597603999.1199994</v>
          </cell>
        </row>
      </sheetData>
      <sheetData sheetId="11"/>
      <sheetData sheetId="12">
        <row r="28">
          <cell r="Y28">
            <v>4400000</v>
          </cell>
          <cell r="Z28">
            <v>8800000</v>
          </cell>
          <cell r="AA28">
            <v>101200000</v>
          </cell>
          <cell r="AC28">
            <v>4400000</v>
          </cell>
          <cell r="AD28">
            <v>13200000</v>
          </cell>
          <cell r="AE28">
            <v>96800000</v>
          </cell>
        </row>
      </sheetData>
      <sheetData sheetId="13"/>
      <sheetData sheetId="14">
        <row r="26">
          <cell r="Y26">
            <v>960000</v>
          </cell>
          <cell r="Z26">
            <v>1920000</v>
          </cell>
          <cell r="AA26">
            <v>36480000</v>
          </cell>
          <cell r="AC26">
            <v>960000</v>
          </cell>
          <cell r="AD26">
            <v>2880000</v>
          </cell>
          <cell r="AE26">
            <v>35520000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view="pageBreakPreview" topLeftCell="A4" zoomScaleSheetLayoutView="100" workbookViewId="0">
      <selection activeCell="C9" sqref="C9"/>
    </sheetView>
  </sheetViews>
  <sheetFormatPr defaultRowHeight="12.75"/>
  <cols>
    <col min="1" max="1" width="5.7109375" customWidth="1"/>
    <col min="2" max="2" width="18.28515625" customWidth="1"/>
    <col min="3" max="3" width="13.42578125" customWidth="1"/>
    <col min="4" max="4" width="11.140625" customWidth="1"/>
    <col min="5" max="5" width="10.42578125" customWidth="1"/>
    <col min="6" max="6" width="11" customWidth="1"/>
    <col min="7" max="7" width="6.5703125" customWidth="1"/>
    <col min="8" max="8" width="8.28515625" customWidth="1"/>
    <col min="12" max="12" width="10.5703125" customWidth="1"/>
    <col min="13" max="13" width="12.7109375" customWidth="1"/>
    <col min="14" max="14" width="11" customWidth="1"/>
    <col min="15" max="15" width="19.140625" customWidth="1"/>
    <col min="16" max="16" width="17.7109375" customWidth="1"/>
  </cols>
  <sheetData>
    <row r="1" spans="1:16" ht="16.5">
      <c r="A1" s="1312" t="s">
        <v>136</v>
      </c>
      <c r="B1" s="1312"/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</row>
    <row r="2" spans="1:16" ht="16.5">
      <c r="A2" s="1312" t="s">
        <v>66</v>
      </c>
      <c r="B2" s="1312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</row>
    <row r="3" spans="1:16" ht="16.5">
      <c r="A3" s="1312" t="s">
        <v>125</v>
      </c>
      <c r="B3" s="1312"/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</row>
    <row r="4" spans="1:16" ht="16.5">
      <c r="A4" s="1312" t="s">
        <v>679</v>
      </c>
      <c r="B4" s="1312"/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</row>
    <row r="5" spans="1:16" ht="16.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6" ht="16.5">
      <c r="A6" s="9" t="s">
        <v>68</v>
      </c>
      <c r="B6" s="10"/>
      <c r="C6" s="9" t="s">
        <v>69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6.5">
      <c r="A7" s="9" t="s">
        <v>70</v>
      </c>
      <c r="B7" s="10"/>
      <c r="C7" s="9" t="s">
        <v>71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6.5">
      <c r="A8" s="9" t="s">
        <v>72</v>
      </c>
      <c r="B8" s="10"/>
      <c r="C8" s="616" t="s">
        <v>697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16.5">
      <c r="A9" s="9" t="s">
        <v>73</v>
      </c>
      <c r="B9" s="10"/>
      <c r="C9" s="321" t="s">
        <v>320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6.5">
      <c r="A10" s="9" t="s">
        <v>74</v>
      </c>
      <c r="B10" s="10"/>
      <c r="C10" s="9" t="s">
        <v>126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5">
      <c r="A11" s="9" t="s">
        <v>76</v>
      </c>
      <c r="B11" s="10"/>
      <c r="C11" s="9" t="s">
        <v>207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5">
      <c r="A12" s="9" t="s">
        <v>36</v>
      </c>
      <c r="B12" s="10"/>
      <c r="C12" s="9" t="s">
        <v>208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6.5">
      <c r="A13" s="11"/>
      <c r="B13" s="8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33" customHeight="1">
      <c r="A14" s="1313" t="s">
        <v>16</v>
      </c>
      <c r="B14" s="1311" t="s">
        <v>78</v>
      </c>
      <c r="C14" s="1313" t="s">
        <v>0</v>
      </c>
      <c r="D14" s="1313"/>
      <c r="E14" s="1311" t="s">
        <v>6</v>
      </c>
      <c r="F14" s="1311" t="s">
        <v>186</v>
      </c>
      <c r="G14" s="1302" t="s">
        <v>37</v>
      </c>
      <c r="H14" s="1303"/>
      <c r="I14" s="1311" t="s">
        <v>127</v>
      </c>
      <c r="J14" s="1311" t="s">
        <v>1</v>
      </c>
      <c r="K14" s="1311"/>
      <c r="L14" s="1311"/>
      <c r="M14" s="1311" t="s">
        <v>128</v>
      </c>
      <c r="N14" s="1311" t="s">
        <v>156</v>
      </c>
      <c r="O14" s="1311" t="s">
        <v>170</v>
      </c>
      <c r="P14" s="1311" t="s">
        <v>2</v>
      </c>
    </row>
    <row r="15" spans="1:16" ht="16.5">
      <c r="A15" s="1313"/>
      <c r="B15" s="1311"/>
      <c r="C15" s="1313" t="s">
        <v>5</v>
      </c>
      <c r="D15" s="1311" t="s">
        <v>23</v>
      </c>
      <c r="E15" s="1311"/>
      <c r="F15" s="1311"/>
      <c r="G15" s="1304"/>
      <c r="H15" s="1305"/>
      <c r="I15" s="1311"/>
      <c r="J15" s="1311" t="s">
        <v>3</v>
      </c>
      <c r="K15" s="1311" t="s">
        <v>4</v>
      </c>
      <c r="L15" s="1311"/>
      <c r="M15" s="1311"/>
      <c r="N15" s="1311"/>
      <c r="O15" s="1311"/>
      <c r="P15" s="1311"/>
    </row>
    <row r="16" spans="1:16" ht="16.5">
      <c r="A16" s="1313"/>
      <c r="B16" s="1311"/>
      <c r="C16" s="1313"/>
      <c r="D16" s="1311"/>
      <c r="E16" s="1311"/>
      <c r="F16" s="1311"/>
      <c r="G16" s="1306"/>
      <c r="H16" s="1307"/>
      <c r="I16" s="1311"/>
      <c r="J16" s="1311"/>
      <c r="K16" s="202" t="s">
        <v>0</v>
      </c>
      <c r="L16" s="202" t="s">
        <v>24</v>
      </c>
      <c r="M16" s="1311"/>
      <c r="N16" s="1311"/>
      <c r="O16" s="1311"/>
      <c r="P16" s="1311"/>
    </row>
    <row r="17" spans="1:16">
      <c r="A17" s="130">
        <v>1</v>
      </c>
      <c r="B17" s="131">
        <v>2</v>
      </c>
      <c r="C17" s="130">
        <v>3</v>
      </c>
      <c r="D17" s="131">
        <v>4</v>
      </c>
      <c r="E17" s="131">
        <v>5</v>
      </c>
      <c r="F17" s="131">
        <v>6</v>
      </c>
      <c r="G17" s="131"/>
      <c r="H17" s="131"/>
      <c r="I17" s="131">
        <v>7</v>
      </c>
      <c r="J17" s="131">
        <v>8</v>
      </c>
      <c r="K17" s="131">
        <v>9</v>
      </c>
      <c r="L17" s="131">
        <v>10</v>
      </c>
      <c r="M17" s="131">
        <v>11</v>
      </c>
      <c r="N17" s="131">
        <v>12</v>
      </c>
      <c r="O17" s="131">
        <v>13</v>
      </c>
      <c r="P17" s="131">
        <v>14</v>
      </c>
    </row>
    <row r="18" spans="1:16" ht="16.5">
      <c r="A18" s="310"/>
      <c r="B18" s="311"/>
      <c r="C18" s="312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</row>
    <row r="19" spans="1:16" ht="16.5">
      <c r="A19" s="318"/>
      <c r="B19" s="319"/>
      <c r="C19" s="320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</row>
    <row r="20" spans="1:16" ht="16.5">
      <c r="A20" s="318"/>
      <c r="B20" s="319"/>
      <c r="C20" s="320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</row>
    <row r="21" spans="1:16" ht="16.5">
      <c r="A21" s="318"/>
      <c r="B21" s="319"/>
      <c r="C21" s="320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</row>
    <row r="22" spans="1:16" ht="16.5">
      <c r="A22" s="318"/>
      <c r="B22" s="319"/>
      <c r="C22" s="320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</row>
    <row r="23" spans="1:16" ht="16.5">
      <c r="A23" s="318"/>
      <c r="B23" s="319"/>
      <c r="C23" s="320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</row>
    <row r="24" spans="1:16" ht="16.5">
      <c r="A24" s="318"/>
      <c r="B24" s="319"/>
      <c r="C24" s="320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</row>
    <row r="25" spans="1:16" ht="16.5">
      <c r="A25" s="245"/>
      <c r="B25" s="244"/>
      <c r="C25" s="246"/>
      <c r="D25" s="244"/>
      <c r="E25" s="295"/>
      <c r="F25" s="244"/>
      <c r="G25" s="244"/>
      <c r="H25" s="244"/>
      <c r="I25" s="244"/>
      <c r="J25" s="244"/>
      <c r="K25" s="244"/>
      <c r="L25" s="244"/>
      <c r="M25" s="244"/>
      <c r="N25" s="244"/>
      <c r="O25" s="313"/>
      <c r="P25" s="314"/>
    </row>
    <row r="26" spans="1:16" ht="16.5">
      <c r="A26" s="296"/>
      <c r="B26" s="248"/>
      <c r="C26" s="247"/>
      <c r="D26" s="248"/>
      <c r="E26" s="315"/>
      <c r="F26" s="248"/>
      <c r="G26" s="248"/>
      <c r="H26" s="248"/>
      <c r="I26" s="248"/>
      <c r="J26" s="248"/>
      <c r="K26" s="248"/>
      <c r="L26" s="248"/>
      <c r="M26" s="248"/>
      <c r="N26" s="248"/>
      <c r="O26" s="316"/>
      <c r="P26" s="317"/>
    </row>
    <row r="27" spans="1:16" ht="16.5">
      <c r="A27" s="1308" t="s">
        <v>94</v>
      </c>
      <c r="B27" s="1309"/>
      <c r="C27" s="1309"/>
      <c r="D27" s="1309"/>
      <c r="E27" s="1309"/>
      <c r="F27" s="1310"/>
      <c r="G27" s="309"/>
      <c r="H27" s="309"/>
      <c r="I27" s="1308"/>
      <c r="J27" s="1309"/>
      <c r="K27" s="1309"/>
      <c r="L27" s="1309"/>
      <c r="M27" s="1309"/>
      <c r="N27" s="1310"/>
      <c r="O27" s="133">
        <f>SUM(O18:O26)</f>
        <v>0</v>
      </c>
      <c r="P27" s="17"/>
    </row>
    <row r="28" spans="1:16" s="391" customFormat="1">
      <c r="C28" s="392"/>
      <c r="F28" s="392"/>
      <c r="G28" s="393"/>
      <c r="H28" s="393"/>
      <c r="I28" s="393"/>
      <c r="J28" s="393"/>
      <c r="K28" s="393"/>
    </row>
    <row r="29" spans="1:16" s="391" customFormat="1">
      <c r="G29" s="394"/>
      <c r="H29" s="394"/>
      <c r="I29" s="394"/>
      <c r="J29" s="394"/>
      <c r="K29" s="394"/>
    </row>
    <row r="30" spans="1:16" s="391" customFormat="1">
      <c r="G30" s="394"/>
      <c r="H30" s="394"/>
      <c r="I30" s="394"/>
      <c r="J30" s="394"/>
      <c r="K30" s="394"/>
    </row>
    <row r="31" spans="1:16" s="391" customFormat="1">
      <c r="G31" s="394"/>
      <c r="H31" s="394"/>
      <c r="I31" s="394"/>
      <c r="J31" s="394"/>
      <c r="K31" s="394"/>
    </row>
    <row r="32" spans="1:16" s="391" customFormat="1">
      <c r="G32" s="394"/>
      <c r="H32" s="394"/>
      <c r="I32" s="394"/>
      <c r="J32" s="394"/>
      <c r="K32" s="394"/>
    </row>
    <row r="33" spans="7:11" s="391" customFormat="1">
      <c r="G33" s="394"/>
      <c r="H33" s="394"/>
      <c r="I33" s="394"/>
      <c r="J33" s="394"/>
      <c r="K33" s="394"/>
    </row>
    <row r="34" spans="7:11" s="391" customFormat="1">
      <c r="G34" s="394"/>
      <c r="H34" s="394"/>
      <c r="I34" s="394"/>
      <c r="J34" s="394"/>
      <c r="K34" s="394"/>
    </row>
    <row r="35" spans="7:11" s="391" customFormat="1">
      <c r="G35" s="394"/>
      <c r="H35" s="394"/>
      <c r="I35" s="394"/>
      <c r="J35" s="394"/>
      <c r="K35" s="394"/>
    </row>
    <row r="36" spans="7:11" s="391" customFormat="1">
      <c r="G36" s="394"/>
      <c r="H36" s="394"/>
      <c r="I36" s="394"/>
      <c r="J36" s="394"/>
      <c r="K36" s="394"/>
    </row>
  </sheetData>
  <mergeCells count="22">
    <mergeCell ref="A1:P1"/>
    <mergeCell ref="A2:P2"/>
    <mergeCell ref="A3:P3"/>
    <mergeCell ref="A4:P4"/>
    <mergeCell ref="A14:A16"/>
    <mergeCell ref="B14:B16"/>
    <mergeCell ref="C14:D14"/>
    <mergeCell ref="E14:E16"/>
    <mergeCell ref="F14:F16"/>
    <mergeCell ref="I14:I16"/>
    <mergeCell ref="O14:O16"/>
    <mergeCell ref="P14:P16"/>
    <mergeCell ref="C15:C16"/>
    <mergeCell ref="D15:D16"/>
    <mergeCell ref="J15:J16"/>
    <mergeCell ref="K15:L15"/>
    <mergeCell ref="G14:H16"/>
    <mergeCell ref="I27:N27"/>
    <mergeCell ref="A27:F27"/>
    <mergeCell ref="J14:L14"/>
    <mergeCell ref="M14:M16"/>
    <mergeCell ref="N14:N16"/>
  </mergeCells>
  <printOptions horizontalCentered="1"/>
  <pageMargins left="0.7" right="0.41" top="0.75" bottom="0.75" header="0.3" footer="0.3"/>
  <pageSetup paperSize="512" scale="7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AC46"/>
  <sheetViews>
    <sheetView view="pageBreakPreview" topLeftCell="N15" zoomScaleSheetLayoutView="100" workbookViewId="0">
      <selection activeCell="AB32" sqref="AB32"/>
    </sheetView>
  </sheetViews>
  <sheetFormatPr defaultRowHeight="16.5"/>
  <cols>
    <col min="1" max="1" width="22.85546875" customWidth="1"/>
    <col min="2" max="2" width="3.85546875" style="25" customWidth="1"/>
    <col min="3" max="3" width="18.42578125" style="16" customWidth="1"/>
    <col min="4" max="4" width="14.7109375" style="16" customWidth="1"/>
    <col min="5" max="5" width="11.42578125" style="16" customWidth="1"/>
    <col min="6" max="6" width="9.5703125" style="16" customWidth="1"/>
    <col min="7" max="7" width="13.140625" style="16" customWidth="1"/>
    <col min="8" max="8" width="11.85546875" style="16" customWidth="1"/>
    <col min="9" max="9" width="12.28515625" style="16" customWidth="1"/>
    <col min="10" max="10" width="7.28515625" style="16" customWidth="1"/>
    <col min="11" max="11" width="8.140625" style="16" customWidth="1"/>
    <col min="12" max="12" width="12.42578125" style="100" customWidth="1"/>
    <col min="13" max="13" width="10.28515625" style="16" customWidth="1"/>
    <col min="14" max="14" width="10.5703125" style="16" customWidth="1"/>
    <col min="15" max="15" width="12.5703125" style="16" customWidth="1"/>
    <col min="16" max="16" width="4.5703125" style="16" customWidth="1"/>
    <col min="17" max="17" width="4.5703125" style="26" customWidth="1"/>
    <col min="18" max="18" width="4.5703125" style="16" customWidth="1"/>
    <col min="19" max="19" width="22.5703125" style="16" customWidth="1"/>
    <col min="20" max="20" width="11" customWidth="1"/>
    <col min="21" max="21" width="12.5703125" customWidth="1"/>
    <col min="22" max="22" width="14.28515625" customWidth="1"/>
    <col min="23" max="23" width="13.140625" customWidth="1"/>
    <col min="24" max="24" width="13.28515625" customWidth="1"/>
    <col min="25" max="25" width="11.7109375" customWidth="1"/>
    <col min="26" max="26" width="13" customWidth="1"/>
    <col min="27" max="27" width="12.7109375" customWidth="1"/>
    <col min="28" max="28" width="13.5703125" customWidth="1"/>
  </cols>
  <sheetData>
    <row r="1" spans="1:28">
      <c r="B1" s="1312" t="s">
        <v>136</v>
      </c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</row>
    <row r="2" spans="1:28">
      <c r="B2" s="1312" t="s">
        <v>66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</row>
    <row r="3" spans="1:28">
      <c r="B3" s="1312" t="s">
        <v>67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</row>
    <row r="4" spans="1:28">
      <c r="B4" s="1312" t="s">
        <v>679</v>
      </c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1312"/>
      <c r="S4" s="1312"/>
    </row>
    <row r="5" spans="1:28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203"/>
      <c r="P5" s="125"/>
      <c r="Q5" s="125"/>
      <c r="R5" s="125"/>
      <c r="S5" s="125"/>
    </row>
    <row r="6" spans="1:28">
      <c r="B6" s="518" t="s">
        <v>68</v>
      </c>
      <c r="C6" s="519"/>
      <c r="D6" s="518" t="s">
        <v>69</v>
      </c>
      <c r="E6" s="21"/>
      <c r="F6" s="21"/>
      <c r="G6" s="21"/>
      <c r="H6" s="21"/>
      <c r="I6" s="21"/>
      <c r="J6" s="21"/>
      <c r="K6" s="21"/>
      <c r="L6" s="95"/>
      <c r="M6" s="21"/>
      <c r="N6" s="21"/>
      <c r="O6" s="21"/>
      <c r="P6" s="21"/>
      <c r="Q6" s="21"/>
      <c r="R6" s="21"/>
      <c r="S6" s="21"/>
    </row>
    <row r="7" spans="1:28">
      <c r="B7" s="518" t="s">
        <v>70</v>
      </c>
      <c r="C7" s="519"/>
      <c r="D7" s="520" t="s">
        <v>71</v>
      </c>
      <c r="E7" s="21"/>
      <c r="F7" s="21"/>
      <c r="G7" s="21"/>
      <c r="H7" s="21"/>
      <c r="I7" s="21"/>
      <c r="J7" s="21"/>
      <c r="K7" s="21"/>
      <c r="L7" s="95"/>
      <c r="M7" s="21"/>
      <c r="N7" s="21"/>
      <c r="O7" s="21"/>
      <c r="P7" s="21"/>
      <c r="Q7" s="21"/>
      <c r="R7" s="21"/>
      <c r="S7" s="21"/>
    </row>
    <row r="8" spans="1:28">
      <c r="B8" s="518" t="s">
        <v>72</v>
      </c>
      <c r="C8" s="519"/>
      <c r="D8" s="518" t="s">
        <v>696</v>
      </c>
      <c r="E8" s="21"/>
      <c r="F8" s="21"/>
      <c r="G8" s="21"/>
      <c r="H8" s="21"/>
      <c r="I8" s="21"/>
      <c r="J8" s="21"/>
      <c r="K8" s="21"/>
      <c r="L8" s="95"/>
      <c r="M8" s="21"/>
      <c r="N8" s="21"/>
      <c r="O8" s="21"/>
      <c r="P8" s="21"/>
      <c r="Q8" s="21"/>
      <c r="R8" s="21"/>
      <c r="S8" s="21"/>
    </row>
    <row r="9" spans="1:28">
      <c r="B9" s="518" t="s">
        <v>73</v>
      </c>
      <c r="C9" s="519"/>
      <c r="D9" s="518" t="s">
        <v>320</v>
      </c>
      <c r="E9" s="21"/>
      <c r="F9" s="21"/>
      <c r="G9" s="21"/>
      <c r="H9" s="21"/>
      <c r="I9" s="21"/>
      <c r="J9" s="21"/>
      <c r="K9" s="21"/>
      <c r="L9" s="95"/>
      <c r="M9" s="21"/>
      <c r="N9" s="21"/>
      <c r="O9" s="21"/>
      <c r="P9" s="21"/>
      <c r="Q9" s="21"/>
      <c r="R9" s="21"/>
      <c r="S9" s="21"/>
    </row>
    <row r="10" spans="1:28">
      <c r="B10" s="518" t="s">
        <v>74</v>
      </c>
      <c r="C10" s="519"/>
      <c r="D10" s="520" t="s">
        <v>75</v>
      </c>
      <c r="E10" s="21"/>
      <c r="F10" s="21"/>
      <c r="G10" s="21"/>
      <c r="H10" s="21"/>
      <c r="I10" s="21"/>
      <c r="J10" s="21"/>
      <c r="K10" s="21"/>
      <c r="L10" s="95"/>
      <c r="M10" s="21"/>
      <c r="N10" s="21"/>
      <c r="O10" s="21"/>
      <c r="P10" s="21"/>
      <c r="Q10" s="21"/>
      <c r="R10" s="21"/>
      <c r="S10" s="21"/>
    </row>
    <row r="11" spans="1:28" s="3" customFormat="1">
      <c r="B11" s="518" t="s">
        <v>76</v>
      </c>
      <c r="C11" s="519"/>
      <c r="D11" s="520" t="s">
        <v>206</v>
      </c>
      <c r="E11" s="21"/>
      <c r="F11" s="21"/>
      <c r="G11" s="21"/>
      <c r="H11" s="21"/>
      <c r="I11" s="21"/>
      <c r="J11" s="21"/>
      <c r="K11" s="21"/>
      <c r="L11" s="95"/>
      <c r="M11" s="21"/>
      <c r="N11" s="21"/>
      <c r="O11" s="21"/>
      <c r="P11" s="21"/>
      <c r="Q11" s="21"/>
      <c r="R11" s="21"/>
      <c r="S11" s="21"/>
    </row>
    <row r="12" spans="1:28">
      <c r="B12" s="518" t="s">
        <v>36</v>
      </c>
      <c r="C12" s="519"/>
      <c r="D12" s="520" t="s">
        <v>103</v>
      </c>
      <c r="E12" s="21"/>
      <c r="F12" s="21"/>
      <c r="G12" s="21"/>
      <c r="H12" s="21"/>
      <c r="I12" s="21"/>
      <c r="J12" s="21"/>
      <c r="K12" s="21"/>
      <c r="L12" s="95"/>
      <c r="M12" s="21"/>
      <c r="N12" s="21"/>
      <c r="O12" s="21"/>
      <c r="P12" s="21"/>
      <c r="Q12" s="21"/>
      <c r="R12" s="21"/>
      <c r="S12" s="21"/>
    </row>
    <row r="13" spans="1:28">
      <c r="B13" s="22"/>
      <c r="C13" s="24"/>
      <c r="D13" s="24"/>
      <c r="E13" s="24"/>
      <c r="F13" s="24"/>
      <c r="G13" s="24"/>
      <c r="H13" s="24"/>
      <c r="I13" s="24"/>
      <c r="J13" s="24"/>
      <c r="K13" s="24"/>
      <c r="L13" s="96"/>
      <c r="M13" s="24"/>
      <c r="N13" s="24"/>
      <c r="O13" s="24"/>
      <c r="P13" s="24"/>
      <c r="Q13" s="24"/>
      <c r="R13" s="24"/>
      <c r="S13" s="24"/>
    </row>
    <row r="14" spans="1:28" s="18" customFormat="1" ht="25.5" customHeight="1">
      <c r="B14" s="1334" t="s">
        <v>16</v>
      </c>
      <c r="C14" s="1339" t="s">
        <v>78</v>
      </c>
      <c r="D14" s="1331" t="s">
        <v>0</v>
      </c>
      <c r="E14" s="1331"/>
      <c r="F14" s="1331" t="s">
        <v>95</v>
      </c>
      <c r="G14" s="1331" t="s">
        <v>96</v>
      </c>
      <c r="H14" s="1331" t="s">
        <v>97</v>
      </c>
      <c r="I14" s="1331" t="s">
        <v>9</v>
      </c>
      <c r="J14" s="1331" t="s">
        <v>98</v>
      </c>
      <c r="K14" s="1331"/>
      <c r="L14" s="1331"/>
      <c r="M14" s="1331" t="s">
        <v>186</v>
      </c>
      <c r="N14" s="1337" t="s">
        <v>156</v>
      </c>
      <c r="O14" s="1335" t="s">
        <v>170</v>
      </c>
      <c r="P14" s="1331" t="s">
        <v>7</v>
      </c>
      <c r="Q14" s="1331"/>
      <c r="R14" s="1331"/>
      <c r="S14" s="1331" t="s">
        <v>2</v>
      </c>
      <c r="T14" s="1332" t="s">
        <v>219</v>
      </c>
      <c r="U14" s="1323" t="s">
        <v>220</v>
      </c>
      <c r="V14" s="1325" t="s">
        <v>221</v>
      </c>
      <c r="W14" s="1326"/>
      <c r="X14" s="1327"/>
      <c r="Y14" s="1323" t="s">
        <v>220</v>
      </c>
      <c r="Z14" s="1325" t="s">
        <v>682</v>
      </c>
      <c r="AA14" s="1326"/>
      <c r="AB14" s="1327"/>
    </row>
    <row r="15" spans="1:28" s="18" customFormat="1" ht="38.25" customHeight="1">
      <c r="B15" s="1334"/>
      <c r="C15" s="1340"/>
      <c r="D15" s="480" t="s">
        <v>5</v>
      </c>
      <c r="E15" s="480" t="s">
        <v>23</v>
      </c>
      <c r="F15" s="1331"/>
      <c r="G15" s="1331"/>
      <c r="H15" s="1331"/>
      <c r="I15" s="1331"/>
      <c r="J15" s="1331" t="s">
        <v>37</v>
      </c>
      <c r="K15" s="1331"/>
      <c r="L15" s="481" t="s">
        <v>178</v>
      </c>
      <c r="M15" s="1331"/>
      <c r="N15" s="1338"/>
      <c r="O15" s="1336"/>
      <c r="P15" s="480" t="s">
        <v>99</v>
      </c>
      <c r="Q15" s="480" t="s">
        <v>100</v>
      </c>
      <c r="R15" s="480" t="s">
        <v>101</v>
      </c>
      <c r="S15" s="1331"/>
      <c r="T15" s="1333"/>
      <c r="U15" s="1324"/>
      <c r="V15" s="452" t="s">
        <v>222</v>
      </c>
      <c r="W15" s="452" t="s">
        <v>680</v>
      </c>
      <c r="X15" s="452" t="s">
        <v>681</v>
      </c>
      <c r="Y15" s="1324"/>
      <c r="Z15" s="452" t="s">
        <v>683</v>
      </c>
      <c r="AA15" s="452" t="s">
        <v>684</v>
      </c>
      <c r="AB15" s="452" t="s">
        <v>249</v>
      </c>
    </row>
    <row r="16" spans="1:28" s="18" customFormat="1" ht="13.5" customHeight="1">
      <c r="A16" s="623" t="s">
        <v>703</v>
      </c>
      <c r="B16" s="130" t="s">
        <v>84</v>
      </c>
      <c r="C16" s="131" t="s">
        <v>85</v>
      </c>
      <c r="D16" s="131" t="s">
        <v>86</v>
      </c>
      <c r="E16" s="131" t="s">
        <v>87</v>
      </c>
      <c r="F16" s="131" t="s">
        <v>88</v>
      </c>
      <c r="G16" s="131" t="s">
        <v>89</v>
      </c>
      <c r="H16" s="131" t="s">
        <v>90</v>
      </c>
      <c r="I16" s="131" t="s">
        <v>20</v>
      </c>
      <c r="J16" s="130" t="s">
        <v>17</v>
      </c>
      <c r="K16" s="131" t="s">
        <v>15</v>
      </c>
      <c r="L16" s="131" t="s">
        <v>91</v>
      </c>
      <c r="M16" s="131" t="s">
        <v>92</v>
      </c>
      <c r="N16" s="131" t="s">
        <v>93</v>
      </c>
      <c r="O16" s="131" t="s">
        <v>18</v>
      </c>
      <c r="P16" s="131" t="s">
        <v>21</v>
      </c>
      <c r="Q16" s="131" t="s">
        <v>22</v>
      </c>
      <c r="R16" s="130" t="s">
        <v>19</v>
      </c>
      <c r="S16" s="131" t="s">
        <v>114</v>
      </c>
      <c r="T16" s="453">
        <v>19</v>
      </c>
      <c r="U16" s="454">
        <v>20</v>
      </c>
      <c r="V16" s="455">
        <v>21</v>
      </c>
      <c r="W16" s="455">
        <v>22</v>
      </c>
      <c r="X16" s="455">
        <v>23</v>
      </c>
      <c r="Y16" s="454">
        <v>24</v>
      </c>
      <c r="Z16" s="455">
        <v>25</v>
      </c>
      <c r="AA16" s="455">
        <v>26</v>
      </c>
      <c r="AB16" s="455">
        <v>27</v>
      </c>
    </row>
    <row r="17" spans="1:29" s="18" customFormat="1" ht="13.5" customHeight="1">
      <c r="A17" s="623" t="s">
        <v>703</v>
      </c>
      <c r="B17" s="488"/>
      <c r="C17" s="486"/>
      <c r="D17" s="486"/>
      <c r="E17" s="486"/>
      <c r="F17" s="486"/>
      <c r="G17" s="486"/>
      <c r="H17" s="486"/>
      <c r="I17" s="486"/>
      <c r="J17" s="488"/>
      <c r="K17" s="486"/>
      <c r="L17" s="486"/>
      <c r="M17" s="486"/>
      <c r="N17" s="486"/>
      <c r="O17" s="486"/>
      <c r="P17" s="486"/>
      <c r="Q17" s="486"/>
      <c r="R17" s="488"/>
      <c r="S17" s="486"/>
    </row>
    <row r="18" spans="1:29" s="1092" customFormat="1" ht="13.5" customHeight="1">
      <c r="A18" s="1085" t="s">
        <v>703</v>
      </c>
      <c r="B18" s="638">
        <v>1</v>
      </c>
      <c r="C18" s="1201" t="s">
        <v>263</v>
      </c>
      <c r="D18" s="633" t="s">
        <v>228</v>
      </c>
      <c r="E18" s="515" t="s">
        <v>224</v>
      </c>
      <c r="F18" s="618" t="s">
        <v>225</v>
      </c>
      <c r="G18" s="517" t="s">
        <v>218</v>
      </c>
      <c r="H18" s="646" t="s">
        <v>218</v>
      </c>
      <c r="I18" s="633" t="s">
        <v>216</v>
      </c>
      <c r="J18" s="594">
        <v>1</v>
      </c>
      <c r="K18" s="633" t="s">
        <v>209</v>
      </c>
      <c r="L18" s="713">
        <f>O18/J18</f>
        <v>74500000</v>
      </c>
      <c r="M18" s="633">
        <v>2009</v>
      </c>
      <c r="N18" s="618" t="s">
        <v>264</v>
      </c>
      <c r="O18" s="1202">
        <v>74500000</v>
      </c>
      <c r="P18" s="593" t="s">
        <v>99</v>
      </c>
      <c r="Q18" s="593"/>
      <c r="R18" s="594"/>
      <c r="S18" s="737"/>
      <c r="T18" s="1093">
        <v>7</v>
      </c>
      <c r="U18" s="1093">
        <f>2015-M18+1</f>
        <v>7</v>
      </c>
      <c r="V18" s="1094">
        <f>O18/T18</f>
        <v>10642857.142857144</v>
      </c>
      <c r="W18" s="1095">
        <f>U18*V18</f>
        <v>74500000</v>
      </c>
      <c r="X18" s="1095">
        <f>O18-W18</f>
        <v>0</v>
      </c>
      <c r="Y18" s="1093">
        <f>2015-M18+1</f>
        <v>7</v>
      </c>
      <c r="Z18" s="1094">
        <f>O18/T18</f>
        <v>10642857.142857144</v>
      </c>
      <c r="AA18" s="1095">
        <f>Y18*Z18</f>
        <v>74500000</v>
      </c>
      <c r="AB18" s="1095">
        <f>O18-AA18</f>
        <v>0</v>
      </c>
      <c r="AC18" s="1092" t="b">
        <f>AA18+AB18=O18</f>
        <v>1</v>
      </c>
    </row>
    <row r="19" spans="1:29" s="1092" customFormat="1" ht="13.5" customHeight="1">
      <c r="A19" s="1085" t="s">
        <v>703</v>
      </c>
      <c r="B19" s="638">
        <v>2</v>
      </c>
      <c r="C19" s="1203" t="s">
        <v>329</v>
      </c>
      <c r="D19" s="633" t="s">
        <v>228</v>
      </c>
      <c r="E19" s="515" t="s">
        <v>224</v>
      </c>
      <c r="F19" s="618" t="s">
        <v>225</v>
      </c>
      <c r="G19" s="517" t="s">
        <v>218</v>
      </c>
      <c r="H19" s="646" t="s">
        <v>218</v>
      </c>
      <c r="I19" s="633" t="s">
        <v>216</v>
      </c>
      <c r="J19" s="594">
        <v>1</v>
      </c>
      <c r="K19" s="633" t="s">
        <v>209</v>
      </c>
      <c r="L19" s="713">
        <f>O19/J19</f>
        <v>19052000</v>
      </c>
      <c r="M19" s="593">
        <v>2009</v>
      </c>
      <c r="N19" s="618" t="s">
        <v>264</v>
      </c>
      <c r="O19" s="713">
        <v>19052000</v>
      </c>
      <c r="P19" s="593" t="s">
        <v>99</v>
      </c>
      <c r="Q19" s="593"/>
      <c r="R19" s="594"/>
      <c r="S19" s="625" t="s">
        <v>330</v>
      </c>
      <c r="T19" s="1093">
        <v>7</v>
      </c>
      <c r="U19" s="1093">
        <f t="shared" ref="U19:U20" si="0">2015-M19+1</f>
        <v>7</v>
      </c>
      <c r="V19" s="1094">
        <f t="shared" ref="V19:V20" si="1">O19/T19</f>
        <v>2721714.2857142859</v>
      </c>
      <c r="W19" s="1095">
        <f t="shared" ref="W19:W20" si="2">U19*V19</f>
        <v>19052000</v>
      </c>
      <c r="X19" s="1095">
        <f t="shared" ref="X19:X20" si="3">O19-W19</f>
        <v>0</v>
      </c>
      <c r="Y19" s="1093">
        <f t="shared" ref="Y19:Y20" si="4">2015-M19+1</f>
        <v>7</v>
      </c>
      <c r="Z19" s="1094">
        <f t="shared" ref="Z19:Z20" si="5">O19/T19</f>
        <v>2721714.2857142859</v>
      </c>
      <c r="AA19" s="1095">
        <f t="shared" ref="AA19:AA20" si="6">Y19*Z19</f>
        <v>19052000</v>
      </c>
      <c r="AB19" s="1095">
        <f>O19-AA19</f>
        <v>0</v>
      </c>
      <c r="AC19" s="1092" t="b">
        <f t="shared" ref="AC19:AC32" si="7">AA19+AB19=O19</f>
        <v>1</v>
      </c>
    </row>
    <row r="20" spans="1:29" s="1092" customFormat="1" ht="13.5" customHeight="1">
      <c r="A20" s="1085" t="s">
        <v>703</v>
      </c>
      <c r="B20" s="638">
        <v>3</v>
      </c>
      <c r="C20" s="1203" t="s">
        <v>263</v>
      </c>
      <c r="D20" s="633" t="s">
        <v>228</v>
      </c>
      <c r="E20" s="515" t="s">
        <v>224</v>
      </c>
      <c r="F20" s="618" t="s">
        <v>225</v>
      </c>
      <c r="G20" s="517" t="s">
        <v>218</v>
      </c>
      <c r="H20" s="646" t="s">
        <v>218</v>
      </c>
      <c r="I20" s="633" t="s">
        <v>216</v>
      </c>
      <c r="J20" s="594">
        <v>1</v>
      </c>
      <c r="K20" s="633" t="s">
        <v>209</v>
      </c>
      <c r="L20" s="713">
        <f>O20/J20</f>
        <v>52541500</v>
      </c>
      <c r="M20" s="593">
        <v>2009</v>
      </c>
      <c r="N20" s="618" t="s">
        <v>264</v>
      </c>
      <c r="O20" s="713">
        <v>52541500</v>
      </c>
      <c r="P20" s="593" t="s">
        <v>99</v>
      </c>
      <c r="Q20" s="593"/>
      <c r="R20" s="594"/>
      <c r="S20" s="625" t="s">
        <v>330</v>
      </c>
      <c r="T20" s="1093">
        <v>7</v>
      </c>
      <c r="U20" s="1093">
        <f t="shared" si="0"/>
        <v>7</v>
      </c>
      <c r="V20" s="1094">
        <f t="shared" si="1"/>
        <v>7505928.5714285718</v>
      </c>
      <c r="W20" s="1095">
        <f t="shared" si="2"/>
        <v>52541500</v>
      </c>
      <c r="X20" s="1095">
        <f t="shared" si="3"/>
        <v>0</v>
      </c>
      <c r="Y20" s="1093">
        <f t="shared" si="4"/>
        <v>7</v>
      </c>
      <c r="Z20" s="1094">
        <f t="shared" si="5"/>
        <v>7505928.5714285718</v>
      </c>
      <c r="AA20" s="1095">
        <f t="shared" si="6"/>
        <v>52541500</v>
      </c>
      <c r="AB20" s="1095">
        <f>O20-AA20</f>
        <v>0</v>
      </c>
      <c r="AC20" s="1092" t="b">
        <f t="shared" si="7"/>
        <v>1</v>
      </c>
    </row>
    <row r="21" spans="1:29" s="18" customFormat="1" ht="13.5" customHeight="1">
      <c r="A21" s="623" t="s">
        <v>703</v>
      </c>
      <c r="B21" s="594"/>
      <c r="C21" s="1204"/>
      <c r="D21" s="633"/>
      <c r="E21" s="515"/>
      <c r="F21" s="516"/>
      <c r="G21" s="624"/>
      <c r="H21" s="646"/>
      <c r="I21" s="646"/>
      <c r="J21" s="594"/>
      <c r="K21" s="633"/>
      <c r="L21" s="713"/>
      <c r="M21" s="593"/>
      <c r="N21" s="618"/>
      <c r="O21" s="713"/>
      <c r="P21" s="593"/>
      <c r="Q21" s="593"/>
      <c r="R21" s="594"/>
      <c r="S21" s="625"/>
      <c r="T21" s="626"/>
      <c r="U21" s="626"/>
      <c r="V21" s="627"/>
      <c r="W21" s="628"/>
      <c r="X21" s="628"/>
      <c r="Y21" s="626"/>
      <c r="Z21" s="627"/>
      <c r="AA21" s="628"/>
      <c r="AB21" s="628"/>
      <c r="AC21" s="18" t="b">
        <f t="shared" si="7"/>
        <v>1</v>
      </c>
    </row>
    <row r="22" spans="1:29" s="18" customFormat="1" ht="13.5" customHeight="1">
      <c r="A22" s="623" t="s">
        <v>706</v>
      </c>
      <c r="B22" s="638">
        <v>4</v>
      </c>
      <c r="C22" s="733" t="s">
        <v>418</v>
      </c>
      <c r="D22" s="1205" t="s">
        <v>419</v>
      </c>
      <c r="E22" s="618" t="s">
        <v>224</v>
      </c>
      <c r="F22" s="618" t="s">
        <v>225</v>
      </c>
      <c r="G22" s="719" t="s">
        <v>420</v>
      </c>
      <c r="H22" s="646" t="s">
        <v>421</v>
      </c>
      <c r="I22" s="633" t="s">
        <v>216</v>
      </c>
      <c r="J22" s="732">
        <v>1</v>
      </c>
      <c r="K22" s="633" t="s">
        <v>209</v>
      </c>
      <c r="L22" s="713">
        <v>266800000</v>
      </c>
      <c r="M22" s="633">
        <v>2012</v>
      </c>
      <c r="N22" s="618" t="s">
        <v>214</v>
      </c>
      <c r="O22" s="713">
        <v>266800000</v>
      </c>
      <c r="P22" s="633" t="s">
        <v>99</v>
      </c>
      <c r="Q22" s="633"/>
      <c r="R22" s="638"/>
      <c r="S22" s="633" t="s">
        <v>422</v>
      </c>
      <c r="T22" s="476">
        <v>7</v>
      </c>
      <c r="U22" s="476">
        <f>2016-M22+1</f>
        <v>5</v>
      </c>
      <c r="V22" s="477">
        <f>O22/T22</f>
        <v>38114285.714285716</v>
      </c>
      <c r="W22" s="477">
        <f>U22*V22</f>
        <v>190571428.5714286</v>
      </c>
      <c r="X22" s="477">
        <f>O22-W22</f>
        <v>76228571.428571403</v>
      </c>
      <c r="Y22" s="476">
        <f>2017-M22+1</f>
        <v>6</v>
      </c>
      <c r="Z22" s="477">
        <f>O22/T22</f>
        <v>38114285.714285716</v>
      </c>
      <c r="AA22" s="477">
        <f>Y22*Z22</f>
        <v>228685714.2857143</v>
      </c>
      <c r="AB22" s="477">
        <f>O22-AA22</f>
        <v>38114285.714285702</v>
      </c>
      <c r="AC22" s="18" t="b">
        <f t="shared" si="7"/>
        <v>1</v>
      </c>
    </row>
    <row r="23" spans="1:29" s="18" customFormat="1" ht="13.5" customHeight="1">
      <c r="A23" s="623" t="s">
        <v>706</v>
      </c>
      <c r="B23" s="638">
        <v>5</v>
      </c>
      <c r="C23" s="733" t="s">
        <v>418</v>
      </c>
      <c r="D23" s="1205" t="s">
        <v>419</v>
      </c>
      <c r="E23" s="618" t="s">
        <v>224</v>
      </c>
      <c r="F23" s="618" t="s">
        <v>277</v>
      </c>
      <c r="G23" s="719" t="s">
        <v>423</v>
      </c>
      <c r="H23" s="646" t="s">
        <v>424</v>
      </c>
      <c r="I23" s="633" t="s">
        <v>216</v>
      </c>
      <c r="J23" s="732">
        <v>1</v>
      </c>
      <c r="K23" s="633" t="s">
        <v>209</v>
      </c>
      <c r="L23" s="713">
        <v>26680000</v>
      </c>
      <c r="M23" s="633">
        <v>2012</v>
      </c>
      <c r="N23" s="618" t="s">
        <v>214</v>
      </c>
      <c r="O23" s="713">
        <v>26680000</v>
      </c>
      <c r="P23" s="633" t="s">
        <v>99</v>
      </c>
      <c r="Q23" s="633"/>
      <c r="R23" s="638"/>
      <c r="S23" s="633" t="s">
        <v>425</v>
      </c>
      <c r="T23" s="476">
        <v>7</v>
      </c>
      <c r="U23" s="476">
        <f>2016-M23+1</f>
        <v>5</v>
      </c>
      <c r="V23" s="477">
        <f>O23/T23</f>
        <v>3811428.5714285714</v>
      </c>
      <c r="W23" s="477">
        <f>U23*V23</f>
        <v>19057142.857142858</v>
      </c>
      <c r="X23" s="477">
        <f>O23-W23</f>
        <v>7622857.1428571418</v>
      </c>
      <c r="Y23" s="476">
        <f>2017-M23+1</f>
        <v>6</v>
      </c>
      <c r="Z23" s="477">
        <f>O23/T23</f>
        <v>3811428.5714285714</v>
      </c>
      <c r="AA23" s="477">
        <f>Y23*Z23</f>
        <v>22868571.428571429</v>
      </c>
      <c r="AB23" s="477">
        <f>O23-AA23</f>
        <v>3811428.5714285709</v>
      </c>
      <c r="AC23" s="18" t="b">
        <f t="shared" si="7"/>
        <v>1</v>
      </c>
    </row>
    <row r="24" spans="1:29" s="18" customFormat="1" ht="13.5" customHeight="1">
      <c r="A24" s="623" t="s">
        <v>706</v>
      </c>
      <c r="B24" s="594"/>
      <c r="C24" s="1206"/>
      <c r="D24" s="593"/>
      <c r="E24" s="515"/>
      <c r="F24" s="516"/>
      <c r="G24" s="517"/>
      <c r="H24" s="593"/>
      <c r="I24" s="593"/>
      <c r="J24" s="594"/>
      <c r="K24" s="593"/>
      <c r="L24" s="1043"/>
      <c r="M24" s="593"/>
      <c r="N24" s="593"/>
      <c r="O24" s="1043"/>
      <c r="P24" s="593"/>
      <c r="Q24" s="593"/>
      <c r="R24" s="594"/>
      <c r="S24" s="593"/>
      <c r="T24" s="476"/>
      <c r="U24" s="476"/>
      <c r="V24" s="476"/>
      <c r="W24" s="476"/>
      <c r="X24" s="476"/>
      <c r="Y24" s="476"/>
      <c r="Z24" s="476"/>
      <c r="AA24" s="476"/>
      <c r="AB24" s="476"/>
      <c r="AC24" s="18" t="b">
        <f t="shared" si="7"/>
        <v>1</v>
      </c>
    </row>
    <row r="25" spans="1:29" s="1096" customFormat="1" ht="13.5">
      <c r="A25" s="1085" t="s">
        <v>708</v>
      </c>
      <c r="B25" s="715">
        <v>6</v>
      </c>
      <c r="C25" s="1207" t="s">
        <v>543</v>
      </c>
      <c r="D25" s="715" t="s">
        <v>419</v>
      </c>
      <c r="E25" s="715" t="s">
        <v>224</v>
      </c>
      <c r="F25" s="715" t="s">
        <v>544</v>
      </c>
      <c r="G25" s="715" t="s">
        <v>753</v>
      </c>
      <c r="H25" s="1208" t="s">
        <v>545</v>
      </c>
      <c r="I25" s="633" t="s">
        <v>216</v>
      </c>
      <c r="J25" s="1208">
        <v>1</v>
      </c>
      <c r="K25" s="1209" t="s">
        <v>209</v>
      </c>
      <c r="L25" s="1210">
        <v>22000000</v>
      </c>
      <c r="M25" s="715">
        <v>2014</v>
      </c>
      <c r="N25" s="652" t="s">
        <v>214</v>
      </c>
      <c r="O25" s="1211">
        <v>22000000</v>
      </c>
      <c r="P25" s="715" t="s">
        <v>99</v>
      </c>
      <c r="Q25" s="1212"/>
      <c r="R25" s="1212"/>
      <c r="S25" s="1212" t="s">
        <v>548</v>
      </c>
      <c r="T25" s="885">
        <v>7</v>
      </c>
      <c r="U25" s="885">
        <f>2016-M25+1</f>
        <v>3</v>
      </c>
      <c r="V25" s="886">
        <f>O25/T25</f>
        <v>3142857.1428571427</v>
      </c>
      <c r="W25" s="886">
        <f>U25*V25</f>
        <v>9428571.4285714291</v>
      </c>
      <c r="X25" s="886">
        <f>O25-W25</f>
        <v>12571428.571428571</v>
      </c>
      <c r="Y25" s="885">
        <f>2017-M25+1</f>
        <v>4</v>
      </c>
      <c r="Z25" s="886">
        <f>O25/T25</f>
        <v>3142857.1428571427</v>
      </c>
      <c r="AA25" s="886">
        <f>Y25*Z25</f>
        <v>12571428.571428571</v>
      </c>
      <c r="AB25" s="886">
        <f>O25-AA25</f>
        <v>9428571.4285714291</v>
      </c>
      <c r="AC25" s="1092" t="b">
        <f t="shared" si="7"/>
        <v>1</v>
      </c>
    </row>
    <row r="26" spans="1:29" s="352" customFormat="1" ht="15" customHeight="1">
      <c r="A26" s="623" t="s">
        <v>708</v>
      </c>
      <c r="B26" s="716">
        <v>7</v>
      </c>
      <c r="C26" s="772" t="s">
        <v>543</v>
      </c>
      <c r="D26" s="514" t="s">
        <v>419</v>
      </c>
      <c r="E26" s="618" t="s">
        <v>224</v>
      </c>
      <c r="F26" s="618" t="s">
        <v>546</v>
      </c>
      <c r="G26" s="618" t="s">
        <v>547</v>
      </c>
      <c r="H26" s="514" t="s">
        <v>218</v>
      </c>
      <c r="I26" s="514" t="s">
        <v>216</v>
      </c>
      <c r="J26" s="765">
        <v>1</v>
      </c>
      <c r="K26" s="514" t="s">
        <v>209</v>
      </c>
      <c r="L26" s="766">
        <v>9999000</v>
      </c>
      <c r="M26" s="718">
        <v>2014</v>
      </c>
      <c r="N26" s="705" t="s">
        <v>214</v>
      </c>
      <c r="O26" s="767">
        <v>9999000</v>
      </c>
      <c r="P26" s="718" t="s">
        <v>99</v>
      </c>
      <c r="Q26" s="764"/>
      <c r="R26" s="764"/>
      <c r="S26" s="719" t="s">
        <v>549</v>
      </c>
      <c r="T26" s="705">
        <v>7</v>
      </c>
      <c r="U26" s="705">
        <f>2016-M26+1</f>
        <v>3</v>
      </c>
      <c r="V26" s="605">
        <f>O26/T26</f>
        <v>1428428.5714285714</v>
      </c>
      <c r="W26" s="605">
        <f>U26*V26</f>
        <v>4285285.7142857146</v>
      </c>
      <c r="X26" s="605">
        <f>O26-W26</f>
        <v>5713714.2857142854</v>
      </c>
      <c r="Y26" s="705">
        <f>2017-M26+1</f>
        <v>4</v>
      </c>
      <c r="Z26" s="605">
        <f>O26/T26</f>
        <v>1428428.5714285714</v>
      </c>
      <c r="AA26" s="605">
        <f>Y26*Z26</f>
        <v>5713714.2857142854</v>
      </c>
      <c r="AB26" s="605">
        <f>O26-AA26</f>
        <v>4285285.7142857146</v>
      </c>
      <c r="AC26" s="18" t="b">
        <f t="shared" si="7"/>
        <v>1</v>
      </c>
    </row>
    <row r="27" spans="1:29" s="352" customFormat="1" ht="13.5">
      <c r="A27" s="623" t="s">
        <v>708</v>
      </c>
      <c r="B27" s="764"/>
      <c r="C27" s="361"/>
      <c r="D27" s="361"/>
      <c r="E27" s="361"/>
      <c r="F27" s="361"/>
      <c r="G27" s="361"/>
      <c r="H27" s="521"/>
      <c r="I27" s="521"/>
      <c r="J27" s="522"/>
      <c r="K27" s="522"/>
      <c r="L27" s="522"/>
      <c r="M27" s="523"/>
      <c r="N27"/>
      <c r="O27" s="361"/>
      <c r="P27" s="523"/>
      <c r="Q27" s="523"/>
      <c r="R27" s="523"/>
      <c r="S27" s="523"/>
      <c r="T27" s="699"/>
      <c r="U27" s="699"/>
      <c r="V27" s="699"/>
      <c r="W27" s="600"/>
      <c r="X27" s="601"/>
      <c r="Y27" s="699"/>
      <c r="Z27" s="600"/>
      <c r="AA27" s="600"/>
      <c r="AB27" s="600"/>
      <c r="AC27" s="18" t="b">
        <f t="shared" si="7"/>
        <v>1</v>
      </c>
    </row>
    <row r="28" spans="1:29" s="352" customFormat="1" ht="15" customHeight="1">
      <c r="A28" s="623" t="s">
        <v>709</v>
      </c>
      <c r="B28" s="357">
        <v>8</v>
      </c>
      <c r="C28" s="717" t="s">
        <v>592</v>
      </c>
      <c r="D28" s="514" t="s">
        <v>419</v>
      </c>
      <c r="E28" s="718" t="s">
        <v>224</v>
      </c>
      <c r="F28" s="739" t="s">
        <v>225</v>
      </c>
      <c r="G28" s="739" t="s">
        <v>589</v>
      </c>
      <c r="H28" s="739" t="s">
        <v>590</v>
      </c>
      <c r="I28" s="514" t="s">
        <v>216</v>
      </c>
      <c r="J28" s="739">
        <v>1</v>
      </c>
      <c r="K28" s="739" t="s">
        <v>209</v>
      </c>
      <c r="L28" s="773">
        <v>357200000</v>
      </c>
      <c r="M28" s="739">
        <v>2015</v>
      </c>
      <c r="N28" s="739" t="s">
        <v>397</v>
      </c>
      <c r="O28" s="773">
        <v>357200000</v>
      </c>
      <c r="P28" s="739" t="s">
        <v>99</v>
      </c>
      <c r="Q28" s="771"/>
      <c r="R28" s="771"/>
      <c r="S28" s="739" t="s">
        <v>591</v>
      </c>
      <c r="T28" s="705">
        <v>7</v>
      </c>
      <c r="U28" s="705">
        <f>2016-M28+1</f>
        <v>2</v>
      </c>
      <c r="V28" s="605">
        <f>O28/T28</f>
        <v>51028571.428571425</v>
      </c>
      <c r="W28" s="600">
        <f>U28*V28</f>
        <v>102057142.85714285</v>
      </c>
      <c r="X28" s="600">
        <f>O28-W28</f>
        <v>255142857.14285713</v>
      </c>
      <c r="Y28" s="774">
        <f>2017-M28+1</f>
        <v>3</v>
      </c>
      <c r="Z28" s="600">
        <f>O28/T28</f>
        <v>51028571.428571425</v>
      </c>
      <c r="AA28" s="600">
        <f>Y28*Z28</f>
        <v>153085714.28571427</v>
      </c>
      <c r="AB28" s="600">
        <f>O28-AA28</f>
        <v>204114285.71428573</v>
      </c>
      <c r="AC28" s="18" t="b">
        <f t="shared" si="7"/>
        <v>1</v>
      </c>
    </row>
    <row r="29" spans="1:29" s="352" customFormat="1" ht="13.5">
      <c r="A29" s="623" t="s">
        <v>709</v>
      </c>
      <c r="B29" s="361"/>
      <c r="C29" s="361"/>
      <c r="D29" s="361"/>
      <c r="E29" s="361"/>
      <c r="F29" s="361"/>
      <c r="G29" s="361"/>
      <c r="H29" s="521"/>
      <c r="I29" s="521"/>
      <c r="J29" s="522"/>
      <c r="K29" s="522"/>
      <c r="L29" s="522"/>
      <c r="M29" s="523"/>
      <c r="N29" s="523"/>
      <c r="O29" s="361"/>
      <c r="P29" s="523"/>
      <c r="Q29" s="523"/>
      <c r="R29" s="523"/>
      <c r="S29" s="523"/>
      <c r="T29" s="775"/>
      <c r="U29" s="775"/>
      <c r="V29" s="775"/>
      <c r="W29" s="775"/>
      <c r="X29" s="775"/>
      <c r="Y29" s="775"/>
      <c r="Z29" s="699"/>
      <c r="AA29" s="699"/>
      <c r="AB29" s="699"/>
      <c r="AC29" s="18" t="b">
        <f t="shared" si="7"/>
        <v>1</v>
      </c>
    </row>
    <row r="30" spans="1:29" s="352" customFormat="1" ht="13.5">
      <c r="A30" s="623"/>
      <c r="B30" s="361"/>
      <c r="C30" s="361"/>
      <c r="D30" s="361"/>
      <c r="E30" s="361"/>
      <c r="F30" s="361"/>
      <c r="G30" s="361"/>
      <c r="H30" s="521"/>
      <c r="I30" s="521"/>
      <c r="J30" s="522"/>
      <c r="K30" s="522"/>
      <c r="L30" s="522"/>
      <c r="M30" s="523"/>
      <c r="N30" s="523"/>
      <c r="O30" s="361"/>
      <c r="P30" s="523"/>
      <c r="Q30" s="523"/>
      <c r="R30" s="523"/>
      <c r="S30" s="523"/>
      <c r="Z30" s="584"/>
      <c r="AA30" s="584"/>
      <c r="AB30" s="584"/>
      <c r="AC30" s="18" t="b">
        <f t="shared" si="7"/>
        <v>1</v>
      </c>
    </row>
    <row r="31" spans="1:29" s="391" customFormat="1" ht="13.5">
      <c r="A31" s="623"/>
      <c r="B31" s="1328" t="s">
        <v>94</v>
      </c>
      <c r="C31" s="1329"/>
      <c r="D31" s="1329"/>
      <c r="E31" s="1329"/>
      <c r="F31" s="1329"/>
      <c r="G31" s="1329"/>
      <c r="H31" s="1329"/>
      <c r="I31" s="1330"/>
      <c r="J31" s="970">
        <v>8</v>
      </c>
      <c r="K31" s="970" t="s">
        <v>209</v>
      </c>
      <c r="L31" s="971"/>
      <c r="M31" s="972"/>
      <c r="N31" s="972"/>
      <c r="O31" s="973"/>
      <c r="P31" s="973"/>
      <c r="Q31" s="973"/>
      <c r="R31" s="973"/>
      <c r="S31" s="973"/>
      <c r="AC31" s="18" t="b">
        <f t="shared" si="7"/>
        <v>1</v>
      </c>
    </row>
    <row r="32" spans="1:29" s="5" customFormat="1">
      <c r="A32" s="450"/>
      <c r="B32" s="1314" t="s">
        <v>94</v>
      </c>
      <c r="C32" s="1315"/>
      <c r="D32" s="1315"/>
      <c r="E32" s="1315"/>
      <c r="F32" s="1315"/>
      <c r="G32" s="1315"/>
      <c r="H32" s="1315"/>
      <c r="I32" s="1316"/>
      <c r="J32" s="113"/>
      <c r="K32" s="492" t="s">
        <v>209</v>
      </c>
      <c r="L32" s="1317"/>
      <c r="M32" s="1318"/>
      <c r="N32" s="1319"/>
      <c r="O32" s="491">
        <f>SUM(O17:O31)</f>
        <v>828772500</v>
      </c>
      <c r="P32" s="1320"/>
      <c r="Q32" s="1321"/>
      <c r="R32" s="1321"/>
      <c r="S32" s="1322"/>
      <c r="V32" s="654">
        <f>SUM(V17:V31)</f>
        <v>118396071.42857143</v>
      </c>
      <c r="W32" s="655">
        <f>SUM(W17:W31)</f>
        <v>471493071.42857146</v>
      </c>
      <c r="X32" s="585">
        <f>SUM(X17:X31)</f>
        <v>357279428.57142854</v>
      </c>
      <c r="Y32" s="724"/>
      <c r="Z32" s="654">
        <f>SUM(Z17:Z31)</f>
        <v>118396071.42857143</v>
      </c>
      <c r="AA32" s="655">
        <f>SUM(AA17:AA31)</f>
        <v>569018642.85714281</v>
      </c>
      <c r="AB32" s="585">
        <f>SUM(AB17:AB31)</f>
        <v>259753857.14285713</v>
      </c>
      <c r="AC32" s="18" t="b">
        <f t="shared" si="7"/>
        <v>1</v>
      </c>
    </row>
    <row r="33" spans="1:29" s="5" customFormat="1">
      <c r="A33" s="623" t="s">
        <v>328</v>
      </c>
      <c r="B33" s="1314" t="s">
        <v>94</v>
      </c>
      <c r="C33" s="1315"/>
      <c r="D33" s="1315"/>
      <c r="E33" s="1315"/>
      <c r="F33" s="1315"/>
      <c r="G33" s="1315"/>
      <c r="H33" s="1315"/>
      <c r="I33" s="1316"/>
      <c r="J33" s="113"/>
      <c r="K33" s="492" t="s">
        <v>209</v>
      </c>
      <c r="L33" s="1317"/>
      <c r="M33" s="1318"/>
      <c r="N33" s="1319"/>
      <c r="O33" s="491">
        <f>SUM(O17:O20)</f>
        <v>146093500</v>
      </c>
      <c r="P33" s="1320"/>
      <c r="Q33" s="1321"/>
      <c r="R33" s="1321"/>
      <c r="S33" s="1322"/>
      <c r="V33" s="629">
        <f>SUM(V18:V20)</f>
        <v>20870500</v>
      </c>
      <c r="W33" s="630">
        <f>SUM(W18:W20)</f>
        <v>146093500</v>
      </c>
      <c r="X33" s="631">
        <f>SUM(X17:X19)</f>
        <v>0</v>
      </c>
      <c r="Y33" s="632"/>
      <c r="Z33" s="629">
        <f>SUM(Z18:Z20)</f>
        <v>20870500</v>
      </c>
      <c r="AA33" s="630">
        <f>SUM(AA18:AA20)</f>
        <v>146093500</v>
      </c>
      <c r="AB33" s="586">
        <f>SUM(AB18:AB20)</f>
        <v>0</v>
      </c>
    </row>
    <row r="34" spans="1:29" s="5" customFormat="1">
      <c r="A34" s="623" t="s">
        <v>414</v>
      </c>
      <c r="B34" s="1314" t="s">
        <v>94</v>
      </c>
      <c r="C34" s="1315"/>
      <c r="D34" s="1315"/>
      <c r="E34" s="1315"/>
      <c r="F34" s="1315"/>
      <c r="G34" s="1315"/>
      <c r="H34" s="1315"/>
      <c r="I34" s="1316"/>
      <c r="J34" s="113"/>
      <c r="K34" s="492" t="s">
        <v>209</v>
      </c>
      <c r="L34" s="1317"/>
      <c r="M34" s="1318"/>
      <c r="N34" s="1319"/>
      <c r="O34" s="491">
        <f>SUM(O22:O24)</f>
        <v>293480000</v>
      </c>
      <c r="P34" s="1320"/>
      <c r="Q34" s="1321"/>
      <c r="R34" s="1321"/>
      <c r="S34" s="1322"/>
      <c r="V34" s="629">
        <f>SUM(V22:V24)</f>
        <v>41925714.285714291</v>
      </c>
      <c r="W34" s="630">
        <f>SUM(W22:W24)</f>
        <v>209628571.42857146</v>
      </c>
      <c r="X34" s="586">
        <f>SUM(X22:X24)</f>
        <v>83851428.571428537</v>
      </c>
      <c r="Z34" s="629">
        <f>SUM(Z22:Z24)</f>
        <v>41925714.285714291</v>
      </c>
      <c r="AA34" s="630">
        <f>SUM(AA22:AA24)</f>
        <v>251554285.71428573</v>
      </c>
      <c r="AB34" s="631">
        <f>SUM(AB22:AB24)</f>
        <v>41925714.285714269</v>
      </c>
    </row>
    <row r="35" spans="1:29" s="5" customFormat="1">
      <c r="A35" s="623" t="s">
        <v>470</v>
      </c>
      <c r="B35" s="1314" t="s">
        <v>94</v>
      </c>
      <c r="C35" s="1315"/>
      <c r="D35" s="1315"/>
      <c r="E35" s="1315"/>
      <c r="F35" s="1315"/>
      <c r="G35" s="1315"/>
      <c r="H35" s="1315"/>
      <c r="I35" s="1316"/>
      <c r="J35" s="113"/>
      <c r="K35" s="492" t="s">
        <v>209</v>
      </c>
      <c r="L35" s="1317"/>
      <c r="M35" s="1318"/>
      <c r="N35" s="1319"/>
      <c r="O35" s="491">
        <f>SUM(O25:O27)</f>
        <v>31999000</v>
      </c>
      <c r="P35" s="1320"/>
      <c r="Q35" s="1321"/>
      <c r="R35" s="1321"/>
      <c r="S35" s="1322"/>
      <c r="V35" s="629">
        <f>SUM(V25:V27)</f>
        <v>4571285.7142857146</v>
      </c>
      <c r="W35" s="630">
        <f>SUM(W25:W27)</f>
        <v>13713857.142857144</v>
      </c>
      <c r="X35" s="586">
        <f>SUM(X25:X27)</f>
        <v>18285142.857142858</v>
      </c>
      <c r="Y35" s="622"/>
      <c r="Z35" s="629">
        <f>SUM(Z25:Z27)</f>
        <v>4571285.7142857146</v>
      </c>
      <c r="AA35" s="630">
        <f>SUM(AA25:AA27)</f>
        <v>18285142.857142858</v>
      </c>
      <c r="AB35" s="586">
        <f>SUM(AB25:AB27)</f>
        <v>13713857.142857144</v>
      </c>
    </row>
    <row r="36" spans="1:29" s="5" customFormat="1">
      <c r="A36" s="623" t="s">
        <v>572</v>
      </c>
      <c r="B36" s="1314" t="s">
        <v>94</v>
      </c>
      <c r="C36" s="1315"/>
      <c r="D36" s="1315"/>
      <c r="E36" s="1315"/>
      <c r="F36" s="1315"/>
      <c r="G36" s="1315"/>
      <c r="H36" s="1315"/>
      <c r="I36" s="1316"/>
      <c r="J36" s="113"/>
      <c r="K36" s="492" t="s">
        <v>209</v>
      </c>
      <c r="L36" s="1317"/>
      <c r="M36" s="1318"/>
      <c r="N36" s="1319"/>
      <c r="O36" s="491">
        <f>SUM(O28:O29)</f>
        <v>357200000</v>
      </c>
      <c r="P36" s="1320"/>
      <c r="Q36" s="1321"/>
      <c r="R36" s="1321"/>
      <c r="S36" s="1322"/>
      <c r="V36" s="629">
        <f>SUM(V28:V29)</f>
        <v>51028571.428571425</v>
      </c>
      <c r="W36" s="630">
        <f>SUM(W28:W29)</f>
        <v>102057142.85714285</v>
      </c>
      <c r="X36" s="586">
        <f>SUM(X28:X29)</f>
        <v>255142857.14285713</v>
      </c>
      <c r="Y36" s="622"/>
      <c r="Z36" s="629">
        <f>SUM(Z28:Z29)</f>
        <v>51028571.428571425</v>
      </c>
      <c r="AA36" s="630">
        <f>SUM(AA28:AA29)</f>
        <v>153085714.28571427</v>
      </c>
      <c r="AB36" s="586">
        <f>SUM(AB28:AB29)</f>
        <v>204114285.71428573</v>
      </c>
      <c r="AC36" s="622"/>
    </row>
    <row r="37" spans="1:29" s="391" customFormat="1" ht="12.75">
      <c r="H37" s="394"/>
      <c r="I37" s="394"/>
      <c r="J37" s="394"/>
      <c r="K37" s="394"/>
      <c r="L37" s="394"/>
    </row>
    <row r="40" spans="1:29">
      <c r="B40" s="27"/>
      <c r="C40" s="30"/>
      <c r="D40" s="30"/>
      <c r="E40" s="29"/>
      <c r="F40" s="30"/>
      <c r="G40" s="30"/>
      <c r="H40" s="32"/>
      <c r="I40" s="32"/>
      <c r="J40" s="31"/>
      <c r="K40" s="31"/>
      <c r="M40" s="31"/>
      <c r="N40" s="31"/>
      <c r="O40" s="31"/>
      <c r="P40" s="31"/>
      <c r="Q40" s="30"/>
      <c r="R40" s="30"/>
      <c r="S40" s="30"/>
    </row>
    <row r="41" spans="1:29">
      <c r="B41" s="27"/>
      <c r="C41" s="30"/>
      <c r="D41" s="30"/>
      <c r="E41" s="30"/>
      <c r="F41" s="35"/>
      <c r="G41" s="30"/>
      <c r="H41" s="30"/>
      <c r="I41" s="30"/>
      <c r="J41" s="30"/>
      <c r="K41" s="30"/>
      <c r="L41" s="101"/>
      <c r="M41" s="30"/>
      <c r="N41" s="29"/>
      <c r="O41" s="29"/>
      <c r="P41" s="30"/>
      <c r="Q41" s="33"/>
      <c r="R41" s="30"/>
      <c r="S41" s="30"/>
    </row>
    <row r="42" spans="1:29">
      <c r="B42" s="27"/>
      <c r="C42" s="30"/>
      <c r="D42" s="30"/>
      <c r="E42" s="30"/>
      <c r="F42" s="35"/>
      <c r="G42" s="30"/>
      <c r="H42" s="30"/>
      <c r="I42" s="30"/>
      <c r="J42" s="30"/>
      <c r="K42" s="30"/>
      <c r="L42" s="101"/>
      <c r="M42" s="30"/>
      <c r="N42" s="29"/>
      <c r="O42" s="29"/>
      <c r="P42" s="30"/>
      <c r="Q42" s="33"/>
      <c r="R42" s="30"/>
      <c r="S42" s="30"/>
    </row>
    <row r="43" spans="1:29">
      <c r="B43" s="27"/>
      <c r="C43" s="30"/>
      <c r="D43" s="30"/>
      <c r="E43" s="30"/>
      <c r="F43" s="35"/>
      <c r="G43" s="30"/>
      <c r="H43" s="30"/>
      <c r="I43" s="30"/>
      <c r="J43" s="30"/>
      <c r="K43" s="30"/>
      <c r="L43" s="101"/>
      <c r="M43" s="30"/>
      <c r="N43" s="29"/>
      <c r="O43" s="29"/>
      <c r="P43" s="30"/>
      <c r="Q43" s="33"/>
      <c r="R43" s="30"/>
      <c r="S43" s="30"/>
    </row>
    <row r="44" spans="1:29">
      <c r="B44" s="27"/>
      <c r="C44" s="30"/>
      <c r="D44" s="30"/>
      <c r="E44" s="30"/>
      <c r="F44" s="34"/>
      <c r="G44" s="34"/>
      <c r="H44" s="34"/>
      <c r="I44" s="30"/>
      <c r="J44" s="30"/>
      <c r="K44" s="30"/>
      <c r="L44" s="101"/>
      <c r="M44" s="29"/>
      <c r="N44" s="29"/>
      <c r="O44" s="29"/>
      <c r="P44" s="29"/>
      <c r="Q44" s="33"/>
      <c r="R44" s="30"/>
      <c r="S44" s="30"/>
    </row>
    <row r="45" spans="1:29">
      <c r="B45" s="27"/>
      <c r="C45" s="30"/>
      <c r="D45" s="30"/>
      <c r="E45" s="30"/>
      <c r="F45" s="34"/>
      <c r="G45" s="34"/>
      <c r="H45" s="34"/>
      <c r="I45" s="30"/>
      <c r="J45" s="30"/>
      <c r="K45" s="30"/>
      <c r="L45" s="101"/>
      <c r="M45" s="29"/>
      <c r="N45" s="29"/>
      <c r="O45" s="29"/>
      <c r="P45" s="29"/>
      <c r="Q45" s="33"/>
      <c r="R45" s="30"/>
      <c r="S45" s="30"/>
    </row>
    <row r="46" spans="1:29">
      <c r="B46" s="36"/>
      <c r="C46" s="30"/>
      <c r="D46" s="30"/>
      <c r="E46" s="30"/>
      <c r="F46" s="37"/>
      <c r="G46" s="37"/>
      <c r="H46" s="37"/>
      <c r="I46" s="37"/>
      <c r="J46" s="37"/>
      <c r="K46" s="35"/>
      <c r="L46" s="42"/>
      <c r="M46" s="39"/>
      <c r="N46" s="40"/>
      <c r="O46" s="40"/>
      <c r="P46" s="38"/>
      <c r="Q46" s="41"/>
      <c r="R46" s="42"/>
      <c r="S46" s="38"/>
    </row>
  </sheetData>
  <autoFilter ref="A16:AB36"/>
  <mergeCells count="39"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C14:C15"/>
    <mergeCell ref="I14:I15"/>
    <mergeCell ref="G14:G15"/>
    <mergeCell ref="Y14:Y15"/>
    <mergeCell ref="Z14:AB14"/>
    <mergeCell ref="B31:I31"/>
    <mergeCell ref="B35:I35"/>
    <mergeCell ref="L35:N35"/>
    <mergeCell ref="P35:S35"/>
    <mergeCell ref="J15:K15"/>
    <mergeCell ref="D14:E14"/>
    <mergeCell ref="T14:T15"/>
    <mergeCell ref="U14:U15"/>
    <mergeCell ref="V14:X14"/>
    <mergeCell ref="B36:I36"/>
    <mergeCell ref="L36:N36"/>
    <mergeCell ref="P36:S36"/>
    <mergeCell ref="B32:I32"/>
    <mergeCell ref="L32:N32"/>
    <mergeCell ref="P32:S32"/>
    <mergeCell ref="B33:I33"/>
    <mergeCell ref="L33:N33"/>
    <mergeCell ref="P33:S33"/>
    <mergeCell ref="B34:I34"/>
    <mergeCell ref="L34:N34"/>
    <mergeCell ref="P34:S34"/>
  </mergeCells>
  <phoneticPr fontId="2" type="noConversion"/>
  <printOptions horizontalCentered="1"/>
  <pageMargins left="0.7" right="0.7" top="0.75" bottom="0.75" header="0.3" footer="0.3"/>
  <pageSetup paperSize="5" scale="75" orientation="landscape" horizontalDpi="4294967292" verticalDpi="4294967292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G136"/>
  <sheetViews>
    <sheetView view="pageBreakPreview" topLeftCell="Q23" zoomScaleSheetLayoutView="100" workbookViewId="0">
      <selection activeCell="AC32" sqref="AC32"/>
    </sheetView>
  </sheetViews>
  <sheetFormatPr defaultRowHeight="16.5"/>
  <cols>
    <col min="1" max="1" width="20.7109375" customWidth="1"/>
    <col min="2" max="2" width="3.42578125" style="25" customWidth="1"/>
    <col min="3" max="3" width="16.140625" style="16" customWidth="1"/>
    <col min="4" max="4" width="14.5703125" style="11" customWidth="1"/>
    <col min="5" max="5" width="9.5703125" style="16" customWidth="1"/>
    <col min="6" max="7" width="8.140625" style="16" customWidth="1"/>
    <col min="8" max="8" width="9" style="16" customWidth="1"/>
    <col min="9" max="9" width="6.28515625" style="16" customWidth="1"/>
    <col min="10" max="10" width="5.85546875" style="16" customWidth="1"/>
    <col min="11" max="11" width="12.140625" style="16" customWidth="1"/>
    <col min="12" max="12" width="9.7109375" style="16" customWidth="1"/>
    <col min="13" max="13" width="9.140625" style="16"/>
    <col min="14" max="14" width="8.28515625" style="16" customWidth="1"/>
    <col min="15" max="15" width="8.140625" style="16" customWidth="1"/>
    <col min="16" max="16" width="7.85546875" style="16" customWidth="1"/>
    <col min="17" max="17" width="8" style="16" customWidth="1"/>
    <col min="18" max="18" width="11" style="16" customWidth="1"/>
    <col min="19" max="19" width="13.28515625" style="81" customWidth="1"/>
    <col min="20" max="20" width="4.140625" style="16" customWidth="1"/>
    <col min="21" max="21" width="3.85546875" style="16" customWidth="1"/>
    <col min="22" max="22" width="3.5703125" style="16" customWidth="1"/>
    <col min="23" max="23" width="16.28515625" style="16" customWidth="1"/>
    <col min="24" max="24" width="12.42578125" customWidth="1"/>
    <col min="25" max="25" width="11.42578125" customWidth="1"/>
    <col min="26" max="26" width="13.5703125" customWidth="1"/>
    <col min="27" max="27" width="13.28515625" customWidth="1"/>
    <col min="28" max="28" width="13.7109375" customWidth="1"/>
    <col min="29" max="29" width="12.140625" customWidth="1"/>
    <col min="30" max="30" width="12.7109375" customWidth="1"/>
    <col min="31" max="31" width="14.28515625" customWidth="1"/>
    <col min="32" max="32" width="14.42578125" customWidth="1"/>
  </cols>
  <sheetData>
    <row r="1" spans="1:32">
      <c r="B1" s="1312" t="s">
        <v>136</v>
      </c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  <c r="T1" s="1312"/>
      <c r="U1" s="1312"/>
      <c r="V1" s="1312"/>
      <c r="W1" s="1312"/>
    </row>
    <row r="2" spans="1:32">
      <c r="B2" s="1312" t="s">
        <v>66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  <c r="T2" s="1312"/>
      <c r="U2" s="1312"/>
      <c r="V2" s="1312"/>
      <c r="W2" s="1312"/>
    </row>
    <row r="3" spans="1:32">
      <c r="B3" s="1312" t="s">
        <v>67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  <c r="T3" s="1312"/>
      <c r="U3" s="1312"/>
      <c r="V3" s="1312"/>
      <c r="W3" s="1312"/>
    </row>
    <row r="4" spans="1:32">
      <c r="B4" s="1312" t="s">
        <v>679</v>
      </c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1312"/>
      <c r="S4" s="1312"/>
      <c r="T4" s="1312"/>
      <c r="U4" s="1312"/>
      <c r="V4" s="1312"/>
      <c r="W4" s="1312"/>
    </row>
    <row r="5" spans="1:32">
      <c r="B5" s="125"/>
      <c r="C5" s="125"/>
      <c r="D5" s="125"/>
      <c r="E5" s="125"/>
      <c r="F5" s="125"/>
      <c r="G5" s="323"/>
      <c r="H5" s="125"/>
      <c r="I5" s="203"/>
      <c r="J5" s="203"/>
      <c r="K5" s="203"/>
      <c r="L5" s="125"/>
      <c r="M5" s="125"/>
      <c r="N5" s="125"/>
      <c r="O5" s="125"/>
      <c r="P5" s="125"/>
      <c r="Q5" s="125"/>
      <c r="R5" s="125"/>
      <c r="S5" s="333"/>
      <c r="T5" s="203"/>
      <c r="U5" s="203"/>
      <c r="V5" s="203"/>
      <c r="W5" s="125"/>
    </row>
    <row r="6" spans="1:32">
      <c r="B6" s="525" t="s">
        <v>68</v>
      </c>
      <c r="C6" s="526"/>
      <c r="D6" s="525" t="s">
        <v>69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55"/>
      <c r="T6" s="21"/>
      <c r="U6" s="21"/>
      <c r="V6" s="21"/>
      <c r="W6" s="21"/>
    </row>
    <row r="7" spans="1:32">
      <c r="B7" s="525" t="s">
        <v>70</v>
      </c>
      <c r="C7" s="526"/>
      <c r="D7" s="525" t="s">
        <v>71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155"/>
      <c r="T7" s="21"/>
      <c r="U7" s="21"/>
      <c r="V7" s="21"/>
      <c r="W7" s="21"/>
    </row>
    <row r="8" spans="1:32">
      <c r="B8" s="525" t="s">
        <v>72</v>
      </c>
      <c r="C8" s="526"/>
      <c r="D8" s="525" t="s">
        <v>696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55"/>
      <c r="T8" s="21"/>
      <c r="U8" s="21"/>
      <c r="V8" s="21"/>
      <c r="W8" s="21"/>
    </row>
    <row r="9" spans="1:32">
      <c r="B9" s="525" t="s">
        <v>73</v>
      </c>
      <c r="C9" s="526"/>
      <c r="D9" s="525" t="s">
        <v>320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155"/>
      <c r="T9" s="21"/>
      <c r="U9" s="21"/>
      <c r="V9" s="21"/>
      <c r="W9" s="21"/>
    </row>
    <row r="10" spans="1:32">
      <c r="B10" s="525" t="s">
        <v>74</v>
      </c>
      <c r="C10" s="526"/>
      <c r="D10" s="525" t="s">
        <v>75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155"/>
      <c r="T10" s="21"/>
      <c r="U10" s="21"/>
      <c r="V10" s="21"/>
      <c r="W10" s="21"/>
    </row>
    <row r="11" spans="1:32" s="3" customFormat="1">
      <c r="B11" s="525" t="s">
        <v>76</v>
      </c>
      <c r="C11" s="526"/>
      <c r="D11" s="525" t="s">
        <v>205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155"/>
      <c r="T11" s="21"/>
      <c r="U11" s="21"/>
      <c r="V11" s="21"/>
      <c r="W11" s="21"/>
    </row>
    <row r="12" spans="1:32" s="3" customFormat="1">
      <c r="B12" s="525" t="s">
        <v>36</v>
      </c>
      <c r="C12" s="526"/>
      <c r="D12" s="525" t="s">
        <v>77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155"/>
      <c r="T12" s="21"/>
      <c r="U12" s="21"/>
      <c r="V12" s="21"/>
      <c r="W12" s="21"/>
    </row>
    <row r="13" spans="1:32">
      <c r="B13" s="22"/>
      <c r="C13" s="24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148"/>
      <c r="T13" s="24"/>
      <c r="U13" s="24"/>
      <c r="V13" s="24"/>
      <c r="W13" s="24"/>
    </row>
    <row r="14" spans="1:32" s="18" customFormat="1" ht="21.75" customHeight="1">
      <c r="B14" s="1341" t="s">
        <v>16</v>
      </c>
      <c r="C14" s="1365" t="s">
        <v>78</v>
      </c>
      <c r="D14" s="1360" t="s">
        <v>0</v>
      </c>
      <c r="E14" s="1361"/>
      <c r="F14" s="1343" t="s">
        <v>79</v>
      </c>
      <c r="G14" s="1345" t="s">
        <v>80</v>
      </c>
      <c r="H14" s="1367" t="s">
        <v>9</v>
      </c>
      <c r="I14" s="1358" t="s">
        <v>98</v>
      </c>
      <c r="J14" s="1358"/>
      <c r="K14" s="1359"/>
      <c r="L14" s="1343" t="s">
        <v>186</v>
      </c>
      <c r="M14" s="1345" t="s">
        <v>0</v>
      </c>
      <c r="N14" s="1345"/>
      <c r="O14" s="1345"/>
      <c r="P14" s="1345"/>
      <c r="Q14" s="1345"/>
      <c r="R14" s="1359" t="s">
        <v>156</v>
      </c>
      <c r="S14" s="1363" t="s">
        <v>170</v>
      </c>
      <c r="T14" s="1345" t="s">
        <v>7</v>
      </c>
      <c r="U14" s="1345"/>
      <c r="V14" s="1345"/>
      <c r="W14" s="1345" t="s">
        <v>2</v>
      </c>
      <c r="X14" s="1332" t="s">
        <v>219</v>
      </c>
      <c r="Y14" s="1323" t="s">
        <v>262</v>
      </c>
      <c r="Z14" s="1325" t="s">
        <v>221</v>
      </c>
      <c r="AA14" s="1326"/>
      <c r="AB14" s="1327"/>
      <c r="AC14" s="1323" t="s">
        <v>220</v>
      </c>
      <c r="AD14" s="1325" t="s">
        <v>682</v>
      </c>
      <c r="AE14" s="1326"/>
      <c r="AF14" s="1327"/>
    </row>
    <row r="15" spans="1:32" s="18" customFormat="1" ht="40.5" customHeight="1">
      <c r="B15" s="1342"/>
      <c r="C15" s="1362"/>
      <c r="D15" s="527" t="s">
        <v>5</v>
      </c>
      <c r="E15" s="528" t="s">
        <v>23</v>
      </c>
      <c r="F15" s="1366"/>
      <c r="G15" s="1346"/>
      <c r="H15" s="1368"/>
      <c r="I15" s="1353" t="s">
        <v>37</v>
      </c>
      <c r="J15" s="1346"/>
      <c r="K15" s="531" t="s">
        <v>178</v>
      </c>
      <c r="L15" s="1344"/>
      <c r="M15" s="530" t="s">
        <v>10</v>
      </c>
      <c r="N15" s="530" t="s">
        <v>11</v>
      </c>
      <c r="O15" s="530" t="s">
        <v>13</v>
      </c>
      <c r="P15" s="530" t="s">
        <v>83</v>
      </c>
      <c r="Q15" s="530" t="s">
        <v>12</v>
      </c>
      <c r="R15" s="1362"/>
      <c r="S15" s="1364"/>
      <c r="T15" s="531" t="s">
        <v>99</v>
      </c>
      <c r="U15" s="1122" t="s">
        <v>100</v>
      </c>
      <c r="V15" s="531" t="s">
        <v>101</v>
      </c>
      <c r="W15" s="1346"/>
      <c r="X15" s="1357"/>
      <c r="Y15" s="1352"/>
      <c r="Z15" s="867" t="s">
        <v>222</v>
      </c>
      <c r="AA15" s="867" t="s">
        <v>686</v>
      </c>
      <c r="AB15" s="867" t="s">
        <v>681</v>
      </c>
      <c r="AC15" s="1352"/>
      <c r="AD15" s="867" t="s">
        <v>683</v>
      </c>
      <c r="AE15" s="867" t="s">
        <v>684</v>
      </c>
      <c r="AF15" s="867" t="s">
        <v>685</v>
      </c>
    </row>
    <row r="16" spans="1:32" s="18" customFormat="1" ht="13.5">
      <c r="A16" s="623" t="str">
        <f>'ALAT BESAR'!A16</f>
        <v>PPKB 2009</v>
      </c>
      <c r="B16" s="559" t="s">
        <v>84</v>
      </c>
      <c r="C16" s="560" t="s">
        <v>85</v>
      </c>
      <c r="D16" s="561" t="s">
        <v>86</v>
      </c>
      <c r="E16" s="560" t="s">
        <v>87</v>
      </c>
      <c r="F16" s="560" t="s">
        <v>88</v>
      </c>
      <c r="G16" s="529" t="s">
        <v>89</v>
      </c>
      <c r="H16" s="562"/>
      <c r="I16" s="559" t="s">
        <v>90</v>
      </c>
      <c r="J16" s="560" t="s">
        <v>20</v>
      </c>
      <c r="K16" s="561" t="s">
        <v>17</v>
      </c>
      <c r="L16" s="560" t="s">
        <v>15</v>
      </c>
      <c r="M16" s="560" t="s">
        <v>91</v>
      </c>
      <c r="N16" s="560" t="s">
        <v>92</v>
      </c>
      <c r="O16" s="559" t="s">
        <v>93</v>
      </c>
      <c r="P16" s="560" t="s">
        <v>18</v>
      </c>
      <c r="Q16" s="561" t="s">
        <v>21</v>
      </c>
      <c r="R16" s="560" t="s">
        <v>22</v>
      </c>
      <c r="S16" s="563" t="s">
        <v>19</v>
      </c>
      <c r="T16" s="560" t="s">
        <v>114</v>
      </c>
      <c r="U16" s="561" t="s">
        <v>115</v>
      </c>
      <c r="V16" s="560" t="s">
        <v>116</v>
      </c>
      <c r="W16" s="564" t="s">
        <v>188</v>
      </c>
      <c r="X16" s="532">
        <v>22</v>
      </c>
      <c r="Y16" s="532">
        <v>23</v>
      </c>
      <c r="Z16" s="532">
        <v>24</v>
      </c>
      <c r="AA16" s="532">
        <v>25</v>
      </c>
      <c r="AB16" s="532">
        <v>26</v>
      </c>
      <c r="AC16" s="532">
        <v>27</v>
      </c>
      <c r="AD16" s="532">
        <v>28</v>
      </c>
      <c r="AE16" s="532">
        <v>29</v>
      </c>
      <c r="AF16" s="533">
        <v>30</v>
      </c>
    </row>
    <row r="17" spans="1:33" s="18" customFormat="1" ht="12.75">
      <c r="A17" s="623" t="str">
        <f>'ALAT BESAR'!A17</f>
        <v>PPKB 2009</v>
      </c>
      <c r="B17" s="478"/>
      <c r="C17" s="479"/>
      <c r="D17" s="478"/>
      <c r="E17" s="479"/>
      <c r="F17" s="479"/>
      <c r="G17" s="479"/>
      <c r="H17" s="351"/>
      <c r="I17" s="478"/>
      <c r="J17" s="479"/>
      <c r="K17" s="478"/>
      <c r="L17" s="479"/>
      <c r="M17" s="479"/>
      <c r="N17" s="479"/>
      <c r="O17" s="478"/>
      <c r="P17" s="479"/>
      <c r="Q17" s="478"/>
      <c r="R17" s="479"/>
      <c r="S17" s="524"/>
      <c r="T17" s="479"/>
      <c r="U17" s="478"/>
      <c r="V17" s="479"/>
      <c r="W17" s="478"/>
    </row>
    <row r="18" spans="1:33" s="1092" customFormat="1" ht="13.5">
      <c r="A18" s="1085" t="str">
        <f>'ALAT BESAR'!A18</f>
        <v>PPKB 2009</v>
      </c>
      <c r="B18" s="594">
        <v>1</v>
      </c>
      <c r="C18" s="1213" t="s">
        <v>276</v>
      </c>
      <c r="D18" s="638" t="s">
        <v>271</v>
      </c>
      <c r="E18" s="634" t="s">
        <v>224</v>
      </c>
      <c r="F18" s="1214" t="s">
        <v>277</v>
      </c>
      <c r="G18" s="1215" t="s">
        <v>278</v>
      </c>
      <c r="H18" s="1216" t="s">
        <v>334</v>
      </c>
      <c r="I18" s="1217">
        <v>1</v>
      </c>
      <c r="J18" s="646" t="s">
        <v>209</v>
      </c>
      <c r="K18" s="1175">
        <f>S18/I18</f>
        <v>187000000</v>
      </c>
      <c r="L18" s="1218">
        <v>2009</v>
      </c>
      <c r="M18" s="1219" t="s">
        <v>226</v>
      </c>
      <c r="N18" s="1219" t="s">
        <v>226</v>
      </c>
      <c r="O18" s="1219" t="s">
        <v>226</v>
      </c>
      <c r="P18" s="1219" t="s">
        <v>226</v>
      </c>
      <c r="Q18" s="1219" t="s">
        <v>226</v>
      </c>
      <c r="R18" s="633" t="s">
        <v>264</v>
      </c>
      <c r="S18" s="1200">
        <v>187000000</v>
      </c>
      <c r="T18" s="633"/>
      <c r="U18" s="1221"/>
      <c r="V18" s="633" t="s">
        <v>101</v>
      </c>
      <c r="W18" s="1221"/>
      <c r="X18" s="1093">
        <v>10</v>
      </c>
      <c r="Y18" s="1093">
        <f>2016-L18+1</f>
        <v>8</v>
      </c>
      <c r="Z18" s="1097">
        <f>S18/X18</f>
        <v>18700000</v>
      </c>
      <c r="AA18" s="1097">
        <f>Y18*Z18</f>
        <v>149600000</v>
      </c>
      <c r="AB18" s="1098">
        <f>S18-AA18</f>
        <v>37400000</v>
      </c>
      <c r="AC18" s="1093">
        <f>2017-L18+1</f>
        <v>9</v>
      </c>
      <c r="AD18" s="1098">
        <f>S18/X18</f>
        <v>18700000</v>
      </c>
      <c r="AE18" s="1098">
        <f>AC18*AD18</f>
        <v>168300000</v>
      </c>
      <c r="AF18" s="1098">
        <f>S18-AE18</f>
        <v>18700000</v>
      </c>
      <c r="AG18" s="1099" t="b">
        <f>AE18+AF18=S18</f>
        <v>1</v>
      </c>
    </row>
    <row r="19" spans="1:33" s="1092" customFormat="1" ht="13.5">
      <c r="A19" s="1085" t="str">
        <f>'ALAT BESAR'!A19</f>
        <v>PPKB 2009</v>
      </c>
      <c r="B19" s="594">
        <v>2</v>
      </c>
      <c r="C19" s="1222" t="s">
        <v>331</v>
      </c>
      <c r="D19" s="638" t="s">
        <v>332</v>
      </c>
      <c r="E19" s="634" t="s">
        <v>224</v>
      </c>
      <c r="F19" s="1215" t="s">
        <v>333</v>
      </c>
      <c r="G19" s="646" t="s">
        <v>218</v>
      </c>
      <c r="H19" s="642" t="s">
        <v>216</v>
      </c>
      <c r="I19" s="1217">
        <v>1</v>
      </c>
      <c r="J19" s="646" t="s">
        <v>209</v>
      </c>
      <c r="K19" s="1175">
        <f t="shared" ref="K19" si="0">S19/I19</f>
        <v>15730000</v>
      </c>
      <c r="L19" s="1218">
        <v>2009</v>
      </c>
      <c r="M19" s="1219" t="s">
        <v>226</v>
      </c>
      <c r="N19" s="1219" t="s">
        <v>226</v>
      </c>
      <c r="O19" s="1219" t="s">
        <v>226</v>
      </c>
      <c r="P19" s="1219" t="s">
        <v>226</v>
      </c>
      <c r="Q19" s="1219" t="s">
        <v>226</v>
      </c>
      <c r="R19" s="633" t="s">
        <v>264</v>
      </c>
      <c r="S19" s="1200">
        <v>15730000</v>
      </c>
      <c r="T19" s="633"/>
      <c r="U19" s="1221"/>
      <c r="V19" s="633" t="s">
        <v>101</v>
      </c>
      <c r="W19" s="1221"/>
      <c r="X19" s="1093">
        <v>2</v>
      </c>
      <c r="Y19" s="1093">
        <f>2010-L19+1</f>
        <v>2</v>
      </c>
      <c r="Z19" s="1097">
        <f t="shared" ref="Z19" si="1">S19/X19</f>
        <v>7865000</v>
      </c>
      <c r="AA19" s="1097">
        <f t="shared" ref="AA19" si="2">Y19*Z19</f>
        <v>15730000</v>
      </c>
      <c r="AB19" s="1098">
        <f t="shared" ref="AB19" si="3">S19-AA19</f>
        <v>0</v>
      </c>
      <c r="AC19" s="1093">
        <f>2010-L19+1</f>
        <v>2</v>
      </c>
      <c r="AD19" s="1098">
        <f t="shared" ref="AD19" si="4">S19/X19</f>
        <v>7865000</v>
      </c>
      <c r="AE19" s="1098">
        <f t="shared" ref="AE19" si="5">AC19*AD19</f>
        <v>15730000</v>
      </c>
      <c r="AF19" s="1098">
        <f t="shared" ref="AF19" si="6">S19-AE19</f>
        <v>0</v>
      </c>
      <c r="AG19" s="1099" t="b">
        <f t="shared" ref="AG19:AG35" si="7">AE19+AF19=S19</f>
        <v>1</v>
      </c>
    </row>
    <row r="20" spans="1:33" s="1092" customFormat="1" ht="13.5">
      <c r="A20" s="1085" t="s">
        <v>705</v>
      </c>
      <c r="B20" s="594"/>
      <c r="C20" s="646"/>
      <c r="D20" s="594"/>
      <c r="E20" s="1220"/>
      <c r="F20" s="1220"/>
      <c r="G20" s="1220"/>
      <c r="H20" s="1223"/>
      <c r="I20" s="1221"/>
      <c r="J20" s="1220"/>
      <c r="K20" s="1221"/>
      <c r="L20" s="1220"/>
      <c r="M20" s="1220"/>
      <c r="N20" s="1220"/>
      <c r="O20" s="1221"/>
      <c r="P20" s="1220"/>
      <c r="Q20" s="1221"/>
      <c r="R20" s="1220"/>
      <c r="S20" s="1221"/>
      <c r="T20" s="1220"/>
      <c r="U20" s="1221"/>
      <c r="V20" s="1220"/>
      <c r="W20" s="1221"/>
      <c r="X20" s="1099"/>
      <c r="Y20" s="1099"/>
      <c r="Z20" s="1099"/>
      <c r="AA20" s="1099"/>
      <c r="AB20" s="1100"/>
      <c r="AC20" s="1099"/>
      <c r="AD20" s="1099"/>
      <c r="AE20" s="1099"/>
      <c r="AF20" s="1099"/>
      <c r="AG20" s="1099" t="b">
        <f t="shared" si="7"/>
        <v>1</v>
      </c>
    </row>
    <row r="21" spans="1:33" s="1092" customFormat="1" ht="13.5">
      <c r="A21" s="1085" t="str">
        <f>A20</f>
        <v>PPKB 2011</v>
      </c>
      <c r="B21" s="594">
        <v>3</v>
      </c>
      <c r="C21" s="1201" t="s">
        <v>399</v>
      </c>
      <c r="D21" s="638" t="s">
        <v>401</v>
      </c>
      <c r="E21" s="634" t="s">
        <v>224</v>
      </c>
      <c r="F21" s="633" t="s">
        <v>272</v>
      </c>
      <c r="G21" s="618" t="s">
        <v>218</v>
      </c>
      <c r="H21" s="642" t="s">
        <v>213</v>
      </c>
      <c r="I21" s="1217">
        <v>1</v>
      </c>
      <c r="J21" s="646" t="s">
        <v>209</v>
      </c>
      <c r="K21" s="1224">
        <f t="shared" ref="K21:K22" si="8">S21/I21</f>
        <v>8000000</v>
      </c>
      <c r="L21" s="618">
        <v>2011</v>
      </c>
      <c r="M21" s="1225" t="s">
        <v>226</v>
      </c>
      <c r="N21" s="1225" t="s">
        <v>226</v>
      </c>
      <c r="O21" s="1225" t="s">
        <v>226</v>
      </c>
      <c r="P21" s="1225" t="s">
        <v>226</v>
      </c>
      <c r="Q21" s="1225" t="s">
        <v>226</v>
      </c>
      <c r="R21" s="633" t="s">
        <v>214</v>
      </c>
      <c r="S21" s="1188">
        <v>8000000</v>
      </c>
      <c r="T21" s="633" t="s">
        <v>99</v>
      </c>
      <c r="U21" s="1226"/>
      <c r="V21" s="1227"/>
      <c r="W21" s="1226"/>
      <c r="X21" s="1093">
        <v>2</v>
      </c>
      <c r="Y21" s="1093">
        <f>2012-L21+1</f>
        <v>2</v>
      </c>
      <c r="Z21" s="1095">
        <f t="shared" ref="Z21:Z22" si="9">S21/X21</f>
        <v>4000000</v>
      </c>
      <c r="AA21" s="1095">
        <f t="shared" ref="AA21:AA22" si="10">Y21*Z21</f>
        <v>8000000</v>
      </c>
      <c r="AB21" s="1095">
        <f t="shared" ref="AB21:AB22" si="11">S21-AA21</f>
        <v>0</v>
      </c>
      <c r="AC21" s="1093">
        <f>2012-L21+1</f>
        <v>2</v>
      </c>
      <c r="AD21" s="1095">
        <f t="shared" ref="AD21:AD22" si="12">S21/X21</f>
        <v>4000000</v>
      </c>
      <c r="AE21" s="1095">
        <f t="shared" ref="AE21:AE22" si="13">AC21*AD21</f>
        <v>8000000</v>
      </c>
      <c r="AF21" s="1095">
        <f t="shared" ref="AF21:AF22" si="14">S21-AE21</f>
        <v>0</v>
      </c>
      <c r="AG21" s="1099" t="b">
        <f t="shared" si="7"/>
        <v>1</v>
      </c>
    </row>
    <row r="22" spans="1:33" s="1092" customFormat="1" ht="13.5">
      <c r="A22" s="1085" t="str">
        <f t="shared" ref="A22:A23" si="15">A21</f>
        <v>PPKB 2011</v>
      </c>
      <c r="B22" s="594">
        <v>4</v>
      </c>
      <c r="C22" s="1201" t="s">
        <v>400</v>
      </c>
      <c r="D22" s="638" t="s">
        <v>332</v>
      </c>
      <c r="E22" s="634" t="s">
        <v>224</v>
      </c>
      <c r="F22" s="618" t="s">
        <v>748</v>
      </c>
      <c r="G22" s="618" t="s">
        <v>218</v>
      </c>
      <c r="H22" s="642" t="s">
        <v>216</v>
      </c>
      <c r="I22" s="1217">
        <v>1</v>
      </c>
      <c r="J22" s="646" t="s">
        <v>209</v>
      </c>
      <c r="K22" s="1224">
        <f t="shared" si="8"/>
        <v>33000000</v>
      </c>
      <c r="L22" s="618">
        <v>2011</v>
      </c>
      <c r="M22" s="1225" t="s">
        <v>226</v>
      </c>
      <c r="N22" s="1225" t="s">
        <v>226</v>
      </c>
      <c r="O22" s="1225" t="s">
        <v>226</v>
      </c>
      <c r="P22" s="1225" t="s">
        <v>226</v>
      </c>
      <c r="Q22" s="1225" t="s">
        <v>226</v>
      </c>
      <c r="R22" s="633" t="s">
        <v>402</v>
      </c>
      <c r="S22" s="1188">
        <v>33000000</v>
      </c>
      <c r="T22" s="1227"/>
      <c r="U22" s="1226"/>
      <c r="V22" s="633" t="s">
        <v>101</v>
      </c>
      <c r="W22" s="1226"/>
      <c r="X22" s="1093">
        <v>2</v>
      </c>
      <c r="Y22" s="1093">
        <f>2012-L22+1</f>
        <v>2</v>
      </c>
      <c r="Z22" s="1095">
        <f t="shared" si="9"/>
        <v>16500000</v>
      </c>
      <c r="AA22" s="1095">
        <f t="shared" si="10"/>
        <v>33000000</v>
      </c>
      <c r="AB22" s="1095">
        <f t="shared" si="11"/>
        <v>0</v>
      </c>
      <c r="AC22" s="1093">
        <f>2012-L22+1</f>
        <v>2</v>
      </c>
      <c r="AD22" s="1095">
        <f t="shared" si="12"/>
        <v>16500000</v>
      </c>
      <c r="AE22" s="1095">
        <f t="shared" si="13"/>
        <v>33000000</v>
      </c>
      <c r="AF22" s="1095">
        <f t="shared" si="14"/>
        <v>0</v>
      </c>
      <c r="AG22" s="1099" t="b">
        <f t="shared" si="7"/>
        <v>1</v>
      </c>
    </row>
    <row r="23" spans="1:33" s="1092" customFormat="1" ht="15" customHeight="1">
      <c r="A23" s="1085" t="str">
        <f t="shared" si="15"/>
        <v>PPKB 2011</v>
      </c>
      <c r="B23" s="594"/>
      <c r="C23" s="633"/>
      <c r="D23" s="638"/>
      <c r="E23" s="1227"/>
      <c r="F23" s="1227"/>
      <c r="G23" s="1227"/>
      <c r="H23" s="1228"/>
      <c r="I23" s="1226"/>
      <c r="J23" s="1227"/>
      <c r="K23" s="1226"/>
      <c r="L23" s="1227"/>
      <c r="M23" s="1227"/>
      <c r="N23" s="1227"/>
      <c r="O23" s="1226"/>
      <c r="P23" s="1227"/>
      <c r="Q23" s="1226"/>
      <c r="R23" s="1227"/>
      <c r="S23" s="1226"/>
      <c r="T23" s="1227"/>
      <c r="U23" s="1226"/>
      <c r="V23" s="1227"/>
      <c r="W23" s="1226"/>
      <c r="X23" s="1093"/>
      <c r="Y23" s="1093"/>
      <c r="Z23" s="1093"/>
      <c r="AA23" s="1093"/>
      <c r="AB23" s="1093"/>
      <c r="AC23" s="1093"/>
      <c r="AD23" s="1093"/>
      <c r="AE23" s="1093"/>
      <c r="AF23" s="1093"/>
      <c r="AG23" s="1099" t="b">
        <f t="shared" si="7"/>
        <v>1</v>
      </c>
    </row>
    <row r="24" spans="1:33" s="1092" customFormat="1" ht="15" customHeight="1">
      <c r="A24" s="1085" t="s">
        <v>706</v>
      </c>
      <c r="B24" s="638">
        <v>5</v>
      </c>
      <c r="C24" s="1201" t="s">
        <v>426</v>
      </c>
      <c r="D24" s="1229" t="s">
        <v>271</v>
      </c>
      <c r="E24" s="633" t="s">
        <v>224</v>
      </c>
      <c r="F24" s="633" t="s">
        <v>240</v>
      </c>
      <c r="G24" s="633" t="s">
        <v>427</v>
      </c>
      <c r="H24" s="642" t="s">
        <v>213</v>
      </c>
      <c r="I24" s="1230">
        <v>1</v>
      </c>
      <c r="J24" s="1226" t="s">
        <v>209</v>
      </c>
      <c r="K24" s="713">
        <v>16500000</v>
      </c>
      <c r="L24" s="633">
        <v>2012</v>
      </c>
      <c r="M24" s="1225" t="s">
        <v>226</v>
      </c>
      <c r="N24" s="1225" t="s">
        <v>226</v>
      </c>
      <c r="O24" s="1225" t="s">
        <v>226</v>
      </c>
      <c r="P24" s="1225" t="s">
        <v>226</v>
      </c>
      <c r="Q24" s="1225" t="s">
        <v>226</v>
      </c>
      <c r="R24" s="638" t="s">
        <v>428</v>
      </c>
      <c r="S24" s="1180">
        <v>16500000</v>
      </c>
      <c r="T24" s="638" t="s">
        <v>99</v>
      </c>
      <c r="U24" s="1226"/>
      <c r="V24" s="737"/>
      <c r="W24" s="633" t="s">
        <v>429</v>
      </c>
      <c r="X24" s="1093">
        <v>2</v>
      </c>
      <c r="Y24" s="1093">
        <f>2013-L24+1</f>
        <v>2</v>
      </c>
      <c r="Z24" s="1095">
        <f>S24/X24</f>
        <v>8250000</v>
      </c>
      <c r="AA24" s="1095">
        <f>Y24*Z24</f>
        <v>16500000</v>
      </c>
      <c r="AB24" s="1095">
        <f>S24-AA24</f>
        <v>0</v>
      </c>
      <c r="AC24" s="1093">
        <f>2013-L24+1</f>
        <v>2</v>
      </c>
      <c r="AD24" s="1095">
        <f>S24/X24</f>
        <v>8250000</v>
      </c>
      <c r="AE24" s="1095">
        <f>AC24*AD24</f>
        <v>16500000</v>
      </c>
      <c r="AF24" s="1095">
        <f>S24-AE24</f>
        <v>0</v>
      </c>
      <c r="AG24" s="1099" t="b">
        <f t="shared" si="7"/>
        <v>1</v>
      </c>
    </row>
    <row r="25" spans="1:33" s="1092" customFormat="1" ht="15" customHeight="1">
      <c r="A25" s="1085" t="s">
        <v>706</v>
      </c>
      <c r="B25" s="638">
        <v>6</v>
      </c>
      <c r="C25" s="1201" t="s">
        <v>430</v>
      </c>
      <c r="D25" s="1229" t="s">
        <v>431</v>
      </c>
      <c r="E25" s="633" t="s">
        <v>224</v>
      </c>
      <c r="F25" s="633" t="s">
        <v>277</v>
      </c>
      <c r="G25" s="633" t="s">
        <v>432</v>
      </c>
      <c r="H25" s="1216" t="s">
        <v>334</v>
      </c>
      <c r="I25" s="1230">
        <v>1</v>
      </c>
      <c r="J25" s="1226" t="s">
        <v>209</v>
      </c>
      <c r="K25" s="1180">
        <v>439340000</v>
      </c>
      <c r="L25" s="633">
        <v>2012</v>
      </c>
      <c r="M25" s="1225" t="s">
        <v>226</v>
      </c>
      <c r="N25" s="1225" t="s">
        <v>226</v>
      </c>
      <c r="O25" s="1225" t="s">
        <v>226</v>
      </c>
      <c r="P25" s="1225" t="s">
        <v>226</v>
      </c>
      <c r="Q25" s="1225" t="s">
        <v>226</v>
      </c>
      <c r="R25" s="638" t="s">
        <v>428</v>
      </c>
      <c r="S25" s="1180">
        <v>439340000</v>
      </c>
      <c r="T25" s="638" t="s">
        <v>99</v>
      </c>
      <c r="U25" s="1226"/>
      <c r="V25" s="737"/>
      <c r="W25" s="633" t="s">
        <v>433</v>
      </c>
      <c r="X25" s="1093">
        <v>10</v>
      </c>
      <c r="Y25" s="1093">
        <f>2016-L25+1</f>
        <v>5</v>
      </c>
      <c r="Z25" s="1095">
        <f>S25/X25</f>
        <v>43934000</v>
      </c>
      <c r="AA25" s="1095">
        <f>Y25*Z25</f>
        <v>219670000</v>
      </c>
      <c r="AB25" s="1095">
        <f>S25-AA25</f>
        <v>219670000</v>
      </c>
      <c r="AC25" s="1093">
        <f>2017-L25+1</f>
        <v>6</v>
      </c>
      <c r="AD25" s="1095">
        <f>S25/X25</f>
        <v>43934000</v>
      </c>
      <c r="AE25" s="1095">
        <f>AC25*AD25</f>
        <v>263604000</v>
      </c>
      <c r="AF25" s="1095">
        <f>S25-AE25</f>
        <v>175736000</v>
      </c>
      <c r="AG25" s="1099" t="b">
        <f t="shared" si="7"/>
        <v>1</v>
      </c>
    </row>
    <row r="26" spans="1:33" s="1092" customFormat="1" ht="15" customHeight="1">
      <c r="A26" s="1085"/>
      <c r="B26" s="594"/>
      <c r="C26" s="633"/>
      <c r="D26" s="638"/>
      <c r="E26" s="1227"/>
      <c r="F26" s="1227"/>
      <c r="G26" s="1227"/>
      <c r="H26" s="1228"/>
      <c r="I26" s="1226"/>
      <c r="J26" s="1227"/>
      <c r="K26" s="1226"/>
      <c r="L26" s="1227"/>
      <c r="M26" s="1227"/>
      <c r="N26" s="1227"/>
      <c r="O26" s="1226"/>
      <c r="P26" s="1227"/>
      <c r="Q26" s="1226"/>
      <c r="R26" s="1227"/>
      <c r="S26" s="1226"/>
      <c r="T26" s="1227"/>
      <c r="U26" s="1226"/>
      <c r="V26" s="1227"/>
      <c r="W26" s="1226"/>
      <c r="X26" s="1093"/>
      <c r="Y26" s="1093"/>
      <c r="Z26" s="1093"/>
      <c r="AA26" s="1093"/>
      <c r="AB26" s="1093"/>
      <c r="AC26" s="1093"/>
      <c r="AD26" s="1093"/>
      <c r="AE26" s="1093"/>
      <c r="AF26" s="1093"/>
      <c r="AG26" s="1099" t="b">
        <f t="shared" si="7"/>
        <v>1</v>
      </c>
    </row>
    <row r="27" spans="1:33" s="1092" customFormat="1" ht="15" customHeight="1">
      <c r="A27" s="1085" t="s">
        <v>709</v>
      </c>
      <c r="B27" s="594"/>
      <c r="C27" s="633"/>
      <c r="D27" s="638"/>
      <c r="E27" s="1227"/>
      <c r="F27" s="1227"/>
      <c r="G27" s="1227"/>
      <c r="H27" s="1228"/>
      <c r="I27" s="1226"/>
      <c r="J27" s="1227"/>
      <c r="K27" s="1226"/>
      <c r="L27" s="1227"/>
      <c r="M27" s="1227"/>
      <c r="N27" s="1227"/>
      <c r="O27" s="1226"/>
      <c r="P27" s="1227"/>
      <c r="Q27" s="1226"/>
      <c r="R27" s="1227"/>
      <c r="S27" s="1226"/>
      <c r="T27" s="1227"/>
      <c r="U27" s="1226"/>
      <c r="V27" s="1227"/>
      <c r="W27" s="1226"/>
      <c r="X27" s="1093"/>
      <c r="Y27" s="1093"/>
      <c r="Z27" s="1093"/>
      <c r="AA27" s="1093"/>
      <c r="AB27" s="1093"/>
      <c r="AC27" s="1093"/>
      <c r="AD27" s="1093"/>
      <c r="AE27" s="1093"/>
      <c r="AF27" s="1093"/>
      <c r="AG27" s="1099" t="b">
        <f t="shared" si="7"/>
        <v>1</v>
      </c>
    </row>
    <row r="28" spans="1:33" s="1092" customFormat="1" ht="15" customHeight="1">
      <c r="A28" s="1085" t="str">
        <f>A27</f>
        <v>PPKB 2015</v>
      </c>
      <c r="B28" s="638">
        <v>7</v>
      </c>
      <c r="C28" s="1201" t="s">
        <v>594</v>
      </c>
      <c r="D28" s="638" t="s">
        <v>431</v>
      </c>
      <c r="E28" s="633" t="s">
        <v>224</v>
      </c>
      <c r="F28" s="633" t="s">
        <v>277</v>
      </c>
      <c r="G28" s="633" t="s">
        <v>278</v>
      </c>
      <c r="H28" s="642" t="s">
        <v>216</v>
      </c>
      <c r="I28" s="642">
        <v>1</v>
      </c>
      <c r="J28" s="638" t="s">
        <v>209</v>
      </c>
      <c r="K28" s="714">
        <f>S28/I28</f>
        <v>312700000</v>
      </c>
      <c r="L28" s="638">
        <v>2015</v>
      </c>
      <c r="M28" s="1225" t="s">
        <v>226</v>
      </c>
      <c r="N28" s="1225" t="s">
        <v>226</v>
      </c>
      <c r="O28" s="1225" t="s">
        <v>226</v>
      </c>
      <c r="P28" s="1225" t="s">
        <v>226</v>
      </c>
      <c r="Q28" s="1225" t="s">
        <v>226</v>
      </c>
      <c r="R28" s="638" t="s">
        <v>397</v>
      </c>
      <c r="S28" s="713">
        <v>312700000</v>
      </c>
      <c r="T28" s="638" t="s">
        <v>99</v>
      </c>
      <c r="U28" s="1226"/>
      <c r="V28" s="737"/>
      <c r="W28" s="633" t="s">
        <v>593</v>
      </c>
      <c r="X28" s="1093">
        <v>10</v>
      </c>
      <c r="Y28" s="1093">
        <f>2016-L28+1</f>
        <v>2</v>
      </c>
      <c r="Z28" s="1095">
        <f>S28/X28</f>
        <v>31270000</v>
      </c>
      <c r="AA28" s="1095">
        <f>Y28*Z28</f>
        <v>62540000</v>
      </c>
      <c r="AB28" s="1095">
        <f>S28-AA28</f>
        <v>250160000</v>
      </c>
      <c r="AC28" s="1093">
        <f>2017-L28+1</f>
        <v>3</v>
      </c>
      <c r="AD28" s="1095">
        <f>S28/X28</f>
        <v>31270000</v>
      </c>
      <c r="AE28" s="1095">
        <f>AC28*AD28</f>
        <v>93810000</v>
      </c>
      <c r="AF28" s="1095">
        <f>S28-AE28</f>
        <v>218890000</v>
      </c>
      <c r="AG28" s="1099" t="b">
        <f t="shared" si="7"/>
        <v>1</v>
      </c>
    </row>
    <row r="29" spans="1:33" s="1092" customFormat="1" ht="15" customHeight="1">
      <c r="A29" s="1085" t="str">
        <f t="shared" ref="A29:A31" si="16">A28</f>
        <v>PPKB 2015</v>
      </c>
      <c r="B29" s="638">
        <v>8</v>
      </c>
      <c r="C29" s="1201" t="s">
        <v>599</v>
      </c>
      <c r="D29" s="638" t="s">
        <v>431</v>
      </c>
      <c r="E29" s="633" t="s">
        <v>224</v>
      </c>
      <c r="F29" s="633" t="s">
        <v>277</v>
      </c>
      <c r="G29" s="633" t="s">
        <v>278</v>
      </c>
      <c r="H29" s="642" t="s">
        <v>216</v>
      </c>
      <c r="I29" s="642">
        <v>1</v>
      </c>
      <c r="J29" s="638" t="s">
        <v>209</v>
      </c>
      <c r="K29" s="714">
        <f t="shared" ref="K29" si="17">S29/I29</f>
        <v>188300000</v>
      </c>
      <c r="L29" s="638">
        <v>2015</v>
      </c>
      <c r="M29" s="1225" t="s">
        <v>226</v>
      </c>
      <c r="N29" s="1225" t="s">
        <v>226</v>
      </c>
      <c r="O29" s="1225" t="s">
        <v>226</v>
      </c>
      <c r="P29" s="1225" t="s">
        <v>226</v>
      </c>
      <c r="Q29" s="1225" t="s">
        <v>226</v>
      </c>
      <c r="R29" s="638" t="s">
        <v>397</v>
      </c>
      <c r="S29" s="713">
        <v>188300000</v>
      </c>
      <c r="T29" s="638" t="s">
        <v>99</v>
      </c>
      <c r="U29" s="1226"/>
      <c r="V29" s="737"/>
      <c r="W29" s="633" t="s">
        <v>595</v>
      </c>
      <c r="X29" s="1093">
        <v>10</v>
      </c>
      <c r="Y29" s="1093">
        <f>2016-L29+1</f>
        <v>2</v>
      </c>
      <c r="Z29" s="1095">
        <f t="shared" ref="Z29:Z30" si="18">S29/X29</f>
        <v>18830000</v>
      </c>
      <c r="AA29" s="1095">
        <f t="shared" ref="AA29:AA30" si="19">Y29*Z29</f>
        <v>37660000</v>
      </c>
      <c r="AB29" s="1095">
        <f t="shared" ref="AB29:AB30" si="20">S29-AA29</f>
        <v>150640000</v>
      </c>
      <c r="AC29" s="1093">
        <f>2017-L29+1</f>
        <v>3</v>
      </c>
      <c r="AD29" s="1095">
        <f t="shared" ref="AD29:AD30" si="21">S29/X29</f>
        <v>18830000</v>
      </c>
      <c r="AE29" s="1095">
        <f t="shared" ref="AE29:AE30" si="22">AC29*AD29</f>
        <v>56490000</v>
      </c>
      <c r="AF29" s="1095">
        <f t="shared" ref="AF29:AF30" si="23">S29-AE29</f>
        <v>131810000</v>
      </c>
      <c r="AG29" s="1099" t="b">
        <f t="shared" si="7"/>
        <v>1</v>
      </c>
    </row>
    <row r="30" spans="1:33" s="1092" customFormat="1" ht="15" customHeight="1">
      <c r="A30" s="1085" t="str">
        <f t="shared" si="16"/>
        <v>PPKB 2015</v>
      </c>
      <c r="B30" s="638">
        <v>9</v>
      </c>
      <c r="C30" s="1201" t="s">
        <v>399</v>
      </c>
      <c r="D30" s="638" t="s">
        <v>598</v>
      </c>
      <c r="E30" s="633" t="s">
        <v>224</v>
      </c>
      <c r="F30" s="633" t="s">
        <v>596</v>
      </c>
      <c r="G30" s="633" t="s">
        <v>218</v>
      </c>
      <c r="H30" s="642" t="s">
        <v>216</v>
      </c>
      <c r="I30" s="642">
        <v>1</v>
      </c>
      <c r="J30" s="638" t="s">
        <v>209</v>
      </c>
      <c r="K30" s="714">
        <v>11400000</v>
      </c>
      <c r="L30" s="638">
        <v>2015</v>
      </c>
      <c r="M30" s="1225" t="s">
        <v>226</v>
      </c>
      <c r="N30" s="1225" t="s">
        <v>226</v>
      </c>
      <c r="O30" s="1225" t="s">
        <v>226</v>
      </c>
      <c r="P30" s="1225" t="s">
        <v>226</v>
      </c>
      <c r="Q30" s="1225" t="s">
        <v>226</v>
      </c>
      <c r="R30" s="638" t="s">
        <v>397</v>
      </c>
      <c r="S30" s="713">
        <v>11400000</v>
      </c>
      <c r="T30" s="638" t="s">
        <v>99</v>
      </c>
      <c r="U30" s="1226"/>
      <c r="V30" s="737"/>
      <c r="W30" s="633" t="s">
        <v>597</v>
      </c>
      <c r="X30" s="1093">
        <v>2</v>
      </c>
      <c r="Y30" s="1093">
        <f>2016-L30+1</f>
        <v>2</v>
      </c>
      <c r="Z30" s="1095">
        <f t="shared" si="18"/>
        <v>5700000</v>
      </c>
      <c r="AA30" s="1095">
        <f t="shared" si="19"/>
        <v>11400000</v>
      </c>
      <c r="AB30" s="1095">
        <f t="shared" si="20"/>
        <v>0</v>
      </c>
      <c r="AC30" s="1093">
        <f t="shared" ref="AC30" si="24">2016-L30+1</f>
        <v>2</v>
      </c>
      <c r="AD30" s="1095">
        <f t="shared" si="21"/>
        <v>5700000</v>
      </c>
      <c r="AE30" s="1095">
        <f t="shared" si="22"/>
        <v>11400000</v>
      </c>
      <c r="AF30" s="1095">
        <f t="shared" si="23"/>
        <v>0</v>
      </c>
      <c r="AG30" s="1099" t="b">
        <f t="shared" si="7"/>
        <v>1</v>
      </c>
    </row>
    <row r="31" spans="1:33" s="1092" customFormat="1" ht="102" customHeight="1">
      <c r="A31" s="1085" t="str">
        <f t="shared" si="16"/>
        <v>PPKB 2015</v>
      </c>
      <c r="B31" s="638">
        <v>10</v>
      </c>
      <c r="C31" s="1201" t="s">
        <v>399</v>
      </c>
      <c r="D31" s="638" t="s">
        <v>598</v>
      </c>
      <c r="E31" s="633" t="s">
        <v>224</v>
      </c>
      <c r="F31" s="633" t="s">
        <v>596</v>
      </c>
      <c r="G31" s="633" t="s">
        <v>218</v>
      </c>
      <c r="H31" s="642" t="s">
        <v>216</v>
      </c>
      <c r="I31" s="642">
        <v>1</v>
      </c>
      <c r="J31" s="638" t="s">
        <v>209</v>
      </c>
      <c r="K31" s="714">
        <v>11400000</v>
      </c>
      <c r="L31" s="638">
        <v>2015</v>
      </c>
      <c r="M31" s="1225" t="s">
        <v>226</v>
      </c>
      <c r="N31" s="1225" t="s">
        <v>226</v>
      </c>
      <c r="O31" s="1225" t="s">
        <v>226</v>
      </c>
      <c r="P31" s="1225" t="s">
        <v>226</v>
      </c>
      <c r="Q31" s="1225" t="s">
        <v>226</v>
      </c>
      <c r="R31" s="638" t="s">
        <v>397</v>
      </c>
      <c r="S31" s="713">
        <v>11400000</v>
      </c>
      <c r="T31" s="638" t="s">
        <v>99</v>
      </c>
      <c r="U31" s="1226"/>
      <c r="V31" s="737"/>
      <c r="W31" s="633" t="s">
        <v>597</v>
      </c>
      <c r="X31" s="1093">
        <v>2</v>
      </c>
      <c r="Y31" s="1093">
        <f>2016-L31+1</f>
        <v>2</v>
      </c>
      <c r="Z31" s="1095">
        <f t="shared" ref="Z31" si="25">S31/X31</f>
        <v>5700000</v>
      </c>
      <c r="AA31" s="1095">
        <f t="shared" ref="AA31" si="26">Y31*Z31</f>
        <v>11400000</v>
      </c>
      <c r="AB31" s="1095">
        <f t="shared" ref="AB31" si="27">S31-AA31</f>
        <v>0</v>
      </c>
      <c r="AC31" s="1093">
        <f t="shared" ref="AC31" si="28">2016-L31+1</f>
        <v>2</v>
      </c>
      <c r="AD31" s="1095">
        <f t="shared" ref="AD31" si="29">S31/X31</f>
        <v>5700000</v>
      </c>
      <c r="AE31" s="1095">
        <f t="shared" ref="AE31" si="30">AC31*AD31</f>
        <v>11400000</v>
      </c>
      <c r="AF31" s="1095">
        <f t="shared" ref="AF31" si="31">S31-AE31</f>
        <v>0</v>
      </c>
      <c r="AG31" s="1099" t="b">
        <f t="shared" si="7"/>
        <v>1</v>
      </c>
    </row>
    <row r="32" spans="1:33" s="18" customFormat="1" ht="15" customHeight="1">
      <c r="A32" s="450"/>
      <c r="B32" s="589"/>
      <c r="C32" s="590"/>
      <c r="D32" s="589"/>
      <c r="E32" s="572"/>
      <c r="F32" s="572"/>
      <c r="G32" s="572"/>
      <c r="H32" s="591"/>
      <c r="I32" s="568"/>
      <c r="J32" s="572"/>
      <c r="K32" s="568"/>
      <c r="L32" s="572"/>
      <c r="M32" s="572"/>
      <c r="N32" s="572"/>
      <c r="O32" s="568"/>
      <c r="P32" s="572"/>
      <c r="Q32" s="568"/>
      <c r="R32" s="572"/>
      <c r="S32" s="592"/>
      <c r="T32" s="572"/>
      <c r="U32" s="568"/>
      <c r="V32" s="572"/>
      <c r="W32" s="568"/>
      <c r="X32" s="536"/>
      <c r="Y32" s="536"/>
      <c r="Z32" s="536"/>
      <c r="AA32" s="536"/>
      <c r="AB32" s="535"/>
      <c r="AC32" s="536"/>
      <c r="AD32" s="536"/>
      <c r="AE32" s="536"/>
      <c r="AF32" s="536"/>
      <c r="AG32" s="536" t="b">
        <f t="shared" si="7"/>
        <v>1</v>
      </c>
    </row>
    <row r="33" spans="1:33" s="18" customFormat="1" ht="15" customHeight="1">
      <c r="A33" s="450"/>
      <c r="B33" s="949"/>
      <c r="C33" s="1350" t="s">
        <v>94</v>
      </c>
      <c r="D33" s="1350"/>
      <c r="E33" s="1350"/>
      <c r="F33" s="1350"/>
      <c r="G33" s="1350"/>
      <c r="H33" s="1351"/>
      <c r="I33" s="883">
        <v>10</v>
      </c>
      <c r="J33" s="961" t="s">
        <v>209</v>
      </c>
      <c r="K33" s="954"/>
      <c r="L33" s="952"/>
      <c r="M33" s="952"/>
      <c r="N33" s="952"/>
      <c r="O33" s="955"/>
      <c r="P33" s="952"/>
      <c r="Q33" s="955"/>
      <c r="R33" s="956"/>
      <c r="S33" s="960">
        <f>SUM(S18:S32)</f>
        <v>1223370000</v>
      </c>
      <c r="T33" s="958"/>
      <c r="U33" s="955"/>
      <c r="V33" s="952"/>
      <c r="W33" s="959"/>
      <c r="X33" s="536"/>
      <c r="Y33" s="536"/>
      <c r="Z33" s="536"/>
      <c r="AA33" s="536"/>
      <c r="AB33" s="535"/>
      <c r="AC33" s="536"/>
      <c r="AD33" s="536"/>
      <c r="AE33" s="536"/>
      <c r="AF33" s="536"/>
      <c r="AG33" s="536"/>
    </row>
    <row r="34" spans="1:33" s="18" customFormat="1" ht="15" customHeight="1">
      <c r="A34" s="450"/>
      <c r="B34" s="949"/>
      <c r="C34" s="950"/>
      <c r="D34" s="951"/>
      <c r="E34" s="952"/>
      <c r="F34" s="952"/>
      <c r="G34" s="952"/>
      <c r="H34" s="953"/>
      <c r="I34" s="883"/>
      <c r="J34" s="884"/>
      <c r="K34" s="954"/>
      <c r="L34" s="952"/>
      <c r="M34" s="952"/>
      <c r="N34" s="952"/>
      <c r="O34" s="955"/>
      <c r="P34" s="952"/>
      <c r="Q34" s="955"/>
      <c r="R34" s="956"/>
      <c r="S34" s="957"/>
      <c r="T34" s="958"/>
      <c r="U34" s="955"/>
      <c r="V34" s="952"/>
      <c r="W34" s="959"/>
      <c r="X34" s="536"/>
      <c r="Y34" s="536"/>
      <c r="Z34" s="536"/>
      <c r="AA34" s="536"/>
      <c r="AB34" s="535"/>
      <c r="AC34" s="536"/>
      <c r="AD34" s="536"/>
      <c r="AE34" s="536"/>
      <c r="AF34" s="536"/>
      <c r="AG34" s="536"/>
    </row>
    <row r="35" spans="1:33" s="18" customFormat="1">
      <c r="B35" s="1347" t="s">
        <v>94</v>
      </c>
      <c r="C35" s="1348"/>
      <c r="D35" s="1348"/>
      <c r="E35" s="1348"/>
      <c r="F35" s="1348"/>
      <c r="G35" s="1348"/>
      <c r="H35" s="1349"/>
      <c r="I35" s="309"/>
      <c r="J35" s="19"/>
      <c r="K35" s="1308"/>
      <c r="L35" s="1309"/>
      <c r="M35" s="1309"/>
      <c r="N35" s="1309"/>
      <c r="O35" s="1309"/>
      <c r="P35" s="1309"/>
      <c r="Q35" s="1309"/>
      <c r="R35" s="1310"/>
      <c r="S35" s="538">
        <f>SUM(S17:S32)</f>
        <v>1223370000</v>
      </c>
      <c r="T35" s="1354"/>
      <c r="U35" s="1355"/>
      <c r="V35" s="1355"/>
      <c r="W35" s="1356"/>
      <c r="X35" s="536"/>
      <c r="Y35" s="536"/>
      <c r="Z35" s="565">
        <f>SUM(Z17:Z32)</f>
        <v>160749000</v>
      </c>
      <c r="AA35" s="566">
        <f>SUM(AA17:AA32)</f>
        <v>565500000</v>
      </c>
      <c r="AB35" s="567">
        <f>SUM(AB17:AB32)</f>
        <v>657870000</v>
      </c>
      <c r="AC35" s="536"/>
      <c r="AD35" s="565">
        <f>SUM(AD17:AD32)</f>
        <v>160749000</v>
      </c>
      <c r="AE35" s="566">
        <f>SUM(AE17:AE32)</f>
        <v>678234000</v>
      </c>
      <c r="AF35" s="567">
        <f>SUM(AF17:AF32)</f>
        <v>545136000</v>
      </c>
      <c r="AG35" s="536" t="b">
        <f t="shared" si="7"/>
        <v>1</v>
      </c>
    </row>
    <row r="36" spans="1:33" s="18" customFormat="1">
      <c r="A36" s="623" t="s">
        <v>328</v>
      </c>
      <c r="B36" s="1347" t="s">
        <v>94</v>
      </c>
      <c r="C36" s="1348"/>
      <c r="D36" s="1348"/>
      <c r="E36" s="1348"/>
      <c r="F36" s="1348"/>
      <c r="G36" s="1348"/>
      <c r="H36" s="1349"/>
      <c r="I36" s="309"/>
      <c r="J36" s="19"/>
      <c r="K36" s="1308"/>
      <c r="L36" s="1309"/>
      <c r="M36" s="1309"/>
      <c r="N36" s="1309"/>
      <c r="O36" s="1309"/>
      <c r="P36" s="1309"/>
      <c r="Q36" s="1309"/>
      <c r="R36" s="1310"/>
      <c r="S36" s="558">
        <f>SUM(S17:S19)</f>
        <v>202730000</v>
      </c>
      <c r="T36" s="1354"/>
      <c r="U36" s="1355"/>
      <c r="V36" s="1355"/>
      <c r="W36" s="1356"/>
      <c r="X36" s="536"/>
      <c r="Y36" s="536"/>
      <c r="Z36" s="565">
        <f>SUM(Z18:Z19)</f>
        <v>26565000</v>
      </c>
      <c r="AA36" s="566">
        <f>SUM(AA18:AA19)</f>
        <v>165330000</v>
      </c>
      <c r="AB36" s="567">
        <f>SUM(AB17:AB19)</f>
        <v>37400000</v>
      </c>
      <c r="AC36" s="536"/>
      <c r="AD36" s="565">
        <f>SUM(AD18:AD19)</f>
        <v>26565000</v>
      </c>
      <c r="AE36" s="566">
        <f>SUM(AE17:AE19)</f>
        <v>184030000</v>
      </c>
      <c r="AF36" s="567">
        <f>SUM(AF18:AF19)</f>
        <v>18700000</v>
      </c>
      <c r="AG36" s="536"/>
    </row>
    <row r="37" spans="1:33" s="18" customFormat="1">
      <c r="A37" s="623" t="s">
        <v>396</v>
      </c>
      <c r="B37" s="1347" t="s">
        <v>94</v>
      </c>
      <c r="C37" s="1348"/>
      <c r="D37" s="1348"/>
      <c r="E37" s="1348"/>
      <c r="F37" s="1348"/>
      <c r="G37" s="1348"/>
      <c r="H37" s="1349"/>
      <c r="I37" s="309"/>
      <c r="J37" s="19"/>
      <c r="K37" s="1308"/>
      <c r="L37" s="1309"/>
      <c r="M37" s="1309"/>
      <c r="N37" s="1309"/>
      <c r="O37" s="1309"/>
      <c r="P37" s="1309"/>
      <c r="Q37" s="1309"/>
      <c r="R37" s="1310"/>
      <c r="S37" s="720">
        <f>SUM(S20:S23)</f>
        <v>41000000</v>
      </c>
      <c r="T37" s="1354"/>
      <c r="U37" s="1355"/>
      <c r="V37" s="1355"/>
      <c r="W37" s="1356"/>
      <c r="X37" s="536"/>
      <c r="Y37" s="536"/>
      <c r="Z37" s="611">
        <f>SUM(Z21:Z23)</f>
        <v>20500000</v>
      </c>
      <c r="AA37" s="612">
        <f>SUM(AA20:AA23)</f>
        <v>41000000</v>
      </c>
      <c r="AB37" s="613">
        <f>SUM(AB20:AB23)</f>
        <v>0</v>
      </c>
      <c r="AC37" s="536"/>
      <c r="AD37" s="611">
        <f>SUM(AD21:AD23)</f>
        <v>20500000</v>
      </c>
      <c r="AE37" s="612">
        <f>SUM(AE20:AE23)</f>
        <v>41000000</v>
      </c>
      <c r="AF37" s="613">
        <f>SUM(AF21:AF23)</f>
        <v>0</v>
      </c>
      <c r="AG37" s="536"/>
    </row>
    <row r="38" spans="1:33" s="18" customFormat="1">
      <c r="A38" s="623" t="s">
        <v>414</v>
      </c>
      <c r="B38" s="1347" t="s">
        <v>94</v>
      </c>
      <c r="C38" s="1348"/>
      <c r="D38" s="1348"/>
      <c r="E38" s="1348"/>
      <c r="F38" s="1348"/>
      <c r="G38" s="1348"/>
      <c r="H38" s="1349"/>
      <c r="I38" s="309"/>
      <c r="J38" s="19"/>
      <c r="K38" s="1308"/>
      <c r="L38" s="1309"/>
      <c r="M38" s="1309"/>
      <c r="N38" s="1309"/>
      <c r="O38" s="1309"/>
      <c r="P38" s="1309"/>
      <c r="Q38" s="1309"/>
      <c r="R38" s="1310"/>
      <c r="S38" s="538">
        <f>SUM(S24:S26)</f>
        <v>455840000</v>
      </c>
      <c r="T38" s="1354"/>
      <c r="U38" s="1355"/>
      <c r="V38" s="1355"/>
      <c r="W38" s="1356"/>
      <c r="X38" s="536"/>
      <c r="Y38" s="536"/>
      <c r="Z38" s="721">
        <f>SUM(Z24:Z26)</f>
        <v>52184000</v>
      </c>
      <c r="AA38" s="722">
        <f>SUM(AA24:AA26)</f>
        <v>236170000</v>
      </c>
      <c r="AB38" s="723">
        <f>SUM(AB24:AB26)</f>
        <v>219670000</v>
      </c>
      <c r="AC38" s="536"/>
      <c r="AD38" s="721">
        <f>SUM(AD24:AD26)</f>
        <v>52184000</v>
      </c>
      <c r="AE38" s="722">
        <f>SUM(AE24:AE26)</f>
        <v>280104000</v>
      </c>
      <c r="AF38" s="723">
        <f>SUM(AF24:AF26)</f>
        <v>175736000</v>
      </c>
      <c r="AG38" s="536"/>
    </row>
    <row r="39" spans="1:33" s="18" customFormat="1">
      <c r="A39" s="623" t="s">
        <v>572</v>
      </c>
      <c r="B39" s="1347" t="s">
        <v>94</v>
      </c>
      <c r="C39" s="1348"/>
      <c r="D39" s="1348"/>
      <c r="E39" s="1348"/>
      <c r="F39" s="1348"/>
      <c r="G39" s="1348"/>
      <c r="H39" s="1349"/>
      <c r="I39" s="309"/>
      <c r="J39" s="19"/>
      <c r="K39" s="1308"/>
      <c r="L39" s="1309"/>
      <c r="M39" s="1309"/>
      <c r="N39" s="1309"/>
      <c r="O39" s="1309"/>
      <c r="P39" s="1309"/>
      <c r="Q39" s="1309"/>
      <c r="R39" s="1310"/>
      <c r="S39" s="538">
        <f>SUM(S27:S31)</f>
        <v>523800000</v>
      </c>
      <c r="T39" s="1354"/>
      <c r="U39" s="1355"/>
      <c r="V39" s="1355"/>
      <c r="W39" s="1356"/>
      <c r="X39" s="536"/>
      <c r="Y39" s="536"/>
      <c r="Z39" s="565">
        <f>SUM(Z27:Z31)</f>
        <v>61500000</v>
      </c>
      <c r="AA39" s="566">
        <f>SUM(AA27:AA31)</f>
        <v>123000000</v>
      </c>
      <c r="AB39" s="567">
        <f>SUM(AB27:AB31)</f>
        <v>400800000</v>
      </c>
      <c r="AC39" s="536"/>
      <c r="AD39" s="565">
        <f>SUM(AD27:AD31)</f>
        <v>61500000</v>
      </c>
      <c r="AE39" s="566">
        <f>SUM(AE27:AE31)</f>
        <v>173100000</v>
      </c>
      <c r="AF39" s="567">
        <f>SUM(AF27:AF31)</f>
        <v>350700000</v>
      </c>
      <c r="AG39" s="536"/>
    </row>
    <row r="40" spans="1:33" s="534" customFormat="1" ht="13.5">
      <c r="B40" s="539"/>
      <c r="C40" s="540"/>
      <c r="D40" s="539"/>
      <c r="E40" s="541"/>
      <c r="F40" s="541"/>
      <c r="G40" s="541"/>
      <c r="H40" s="542"/>
      <c r="I40" s="543"/>
      <c r="J40" s="541"/>
      <c r="K40" s="543"/>
      <c r="L40" s="541"/>
      <c r="M40" s="541"/>
      <c r="N40" s="541"/>
      <c r="O40" s="543"/>
      <c r="P40" s="541"/>
      <c r="Q40" s="543"/>
      <c r="R40" s="541"/>
      <c r="S40" s="544"/>
      <c r="T40" s="541"/>
      <c r="U40" s="543"/>
      <c r="V40" s="541"/>
      <c r="W40" s="543"/>
      <c r="X40" s="545"/>
      <c r="Y40" s="545"/>
      <c r="Z40" s="545"/>
      <c r="AA40" s="545"/>
      <c r="AB40" s="364"/>
      <c r="AC40" s="545"/>
      <c r="AD40" s="545"/>
      <c r="AE40" s="545"/>
      <c r="AF40" s="545"/>
      <c r="AG40" s="545"/>
    </row>
    <row r="41" spans="1:33" s="534" customFormat="1" ht="13.5">
      <c r="B41" s="539"/>
      <c r="C41" s="540"/>
      <c r="D41" s="539"/>
      <c r="E41" s="541"/>
      <c r="F41" s="541"/>
      <c r="G41" s="541"/>
      <c r="H41" s="542"/>
      <c r="I41" s="543"/>
      <c r="J41" s="541"/>
      <c r="K41" s="543"/>
      <c r="L41" s="541"/>
      <c r="M41" s="541"/>
      <c r="N41" s="541"/>
      <c r="O41" s="543"/>
      <c r="P41" s="541"/>
      <c r="Q41" s="543"/>
      <c r="R41" s="541"/>
      <c r="S41" s="544"/>
      <c r="T41" s="541"/>
      <c r="U41" s="543"/>
      <c r="V41" s="541"/>
      <c r="W41" s="543"/>
      <c r="X41" s="545"/>
      <c r="Y41" s="545"/>
      <c r="Z41" s="545"/>
      <c r="AA41" s="545"/>
      <c r="AB41" s="364"/>
      <c r="AC41" s="545"/>
      <c r="AD41" s="545"/>
      <c r="AE41" s="545"/>
      <c r="AF41" s="545"/>
      <c r="AG41" s="545"/>
    </row>
    <row r="42" spans="1:33" s="534" customFormat="1" ht="13.5">
      <c r="B42" s="539"/>
      <c r="C42" s="540"/>
      <c r="D42" s="539"/>
      <c r="E42" s="541"/>
      <c r="F42" s="541"/>
      <c r="G42" s="541"/>
      <c r="H42" s="542"/>
      <c r="I42" s="543"/>
      <c r="J42" s="541"/>
      <c r="K42" s="543"/>
      <c r="L42" s="541"/>
      <c r="M42" s="541"/>
      <c r="N42" s="541"/>
      <c r="O42" s="543"/>
      <c r="P42" s="541"/>
      <c r="Q42" s="543"/>
      <c r="R42" s="541"/>
      <c r="S42" s="544"/>
      <c r="T42" s="541"/>
      <c r="U42" s="543"/>
      <c r="V42" s="541"/>
      <c r="W42" s="543"/>
      <c r="X42" s="545"/>
      <c r="Y42" s="545"/>
      <c r="Z42" s="545"/>
      <c r="AA42" s="545"/>
      <c r="AB42" s="364"/>
      <c r="AC42" s="545"/>
      <c r="AD42" s="545"/>
      <c r="AE42" s="545"/>
      <c r="AF42" s="545"/>
      <c r="AG42" s="545"/>
    </row>
    <row r="43" spans="1:33" s="534" customFormat="1" ht="13.5">
      <c r="B43" s="539"/>
      <c r="C43" s="540"/>
      <c r="D43" s="539"/>
      <c r="E43" s="541"/>
      <c r="F43" s="541"/>
      <c r="G43" s="541"/>
      <c r="H43" s="542"/>
      <c r="I43" s="543"/>
      <c r="J43" s="541"/>
      <c r="K43" s="543"/>
      <c r="L43" s="541"/>
      <c r="M43" s="541"/>
      <c r="N43" s="541"/>
      <c r="O43" s="543"/>
      <c r="P43" s="541"/>
      <c r="Q43" s="543"/>
      <c r="R43" s="541"/>
      <c r="S43" s="544"/>
      <c r="T43" s="541"/>
      <c r="U43" s="543"/>
      <c r="V43" s="541"/>
      <c r="W43" s="543"/>
      <c r="X43" s="545"/>
      <c r="Y43" s="545"/>
      <c r="Z43" s="545"/>
      <c r="AA43" s="545"/>
      <c r="AB43" s="364"/>
      <c r="AC43" s="545"/>
      <c r="AD43" s="545"/>
      <c r="AE43" s="545"/>
      <c r="AF43" s="545"/>
      <c r="AG43" s="545"/>
    </row>
    <row r="44" spans="1:33" s="534" customFormat="1" ht="13.5">
      <c r="B44" s="539"/>
      <c r="C44" s="540"/>
      <c r="D44" s="539"/>
      <c r="E44" s="541"/>
      <c r="F44" s="541"/>
      <c r="G44" s="541"/>
      <c r="H44" s="542"/>
      <c r="I44" s="543"/>
      <c r="J44" s="541"/>
      <c r="K44" s="543"/>
      <c r="L44" s="541"/>
      <c r="M44" s="541"/>
      <c r="N44" s="541"/>
      <c r="O44" s="543"/>
      <c r="P44" s="541"/>
      <c r="Q44" s="543"/>
      <c r="R44" s="541"/>
      <c r="S44" s="544"/>
      <c r="T44" s="541"/>
      <c r="U44" s="543"/>
      <c r="V44" s="541"/>
      <c r="W44" s="543"/>
      <c r="X44" s="545"/>
      <c r="Y44" s="545"/>
      <c r="Z44" s="545"/>
      <c r="AA44" s="545"/>
      <c r="AB44" s="364"/>
      <c r="AC44" s="545"/>
      <c r="AD44" s="545"/>
      <c r="AE44" s="545"/>
      <c r="AF44" s="545"/>
      <c r="AG44" s="545"/>
    </row>
    <row r="45" spans="1:33" s="534" customFormat="1" ht="13.5">
      <c r="B45" s="543"/>
      <c r="C45" s="541"/>
      <c r="D45" s="543"/>
      <c r="E45" s="541"/>
      <c r="F45" s="541"/>
      <c r="G45" s="541"/>
      <c r="H45" s="542"/>
      <c r="I45" s="543"/>
      <c r="J45" s="541"/>
      <c r="K45" s="543"/>
      <c r="L45" s="541"/>
      <c r="M45" s="541"/>
      <c r="N45" s="541"/>
      <c r="O45" s="543"/>
      <c r="P45" s="541"/>
      <c r="Q45" s="543"/>
      <c r="R45" s="541"/>
      <c r="S45" s="544"/>
      <c r="T45" s="541"/>
      <c r="U45" s="543"/>
      <c r="V45" s="541"/>
      <c r="W45" s="543"/>
      <c r="X45" s="545"/>
      <c r="Y45" s="545"/>
      <c r="Z45" s="545"/>
      <c r="AA45" s="545"/>
      <c r="AB45" s="364"/>
      <c r="AC45" s="545"/>
      <c r="AD45" s="545"/>
      <c r="AE45" s="545"/>
      <c r="AF45" s="545"/>
      <c r="AG45" s="545"/>
    </row>
    <row r="46" spans="1:33" s="534" customFormat="1" ht="13.5">
      <c r="B46" s="543"/>
      <c r="C46" s="541"/>
      <c r="D46" s="543"/>
      <c r="E46" s="541"/>
      <c r="F46" s="541"/>
      <c r="G46" s="541"/>
      <c r="H46" s="542"/>
      <c r="I46" s="543"/>
      <c r="J46" s="541"/>
      <c r="K46" s="543"/>
      <c r="L46" s="541"/>
      <c r="M46" s="541"/>
      <c r="N46" s="541"/>
      <c r="O46" s="543"/>
      <c r="P46" s="541"/>
      <c r="Q46" s="543"/>
      <c r="R46" s="541"/>
      <c r="S46" s="544"/>
      <c r="T46" s="541"/>
      <c r="U46" s="543"/>
      <c r="V46" s="541"/>
      <c r="W46" s="543"/>
      <c r="X46" s="545"/>
      <c r="Y46" s="545"/>
      <c r="Z46" s="545"/>
      <c r="AA46" s="545"/>
      <c r="AB46" s="364"/>
      <c r="AC46" s="545"/>
      <c r="AD46" s="545"/>
      <c r="AE46" s="545"/>
      <c r="AF46" s="545"/>
      <c r="AG46" s="545"/>
    </row>
    <row r="47" spans="1:33" s="534" customFormat="1" ht="13.5">
      <c r="B47" s="543"/>
      <c r="C47" s="541"/>
      <c r="D47" s="543"/>
      <c r="E47" s="541"/>
      <c r="F47" s="541"/>
      <c r="G47" s="541"/>
      <c r="H47" s="542"/>
      <c r="I47" s="543"/>
      <c r="J47" s="541"/>
      <c r="K47" s="543"/>
      <c r="L47" s="541"/>
      <c r="M47" s="541"/>
      <c r="N47" s="541"/>
      <c r="O47" s="543"/>
      <c r="P47" s="541"/>
      <c r="Q47" s="543"/>
      <c r="R47" s="541"/>
      <c r="S47" s="544"/>
      <c r="T47" s="541"/>
      <c r="U47" s="543"/>
      <c r="V47" s="541"/>
      <c r="W47" s="543"/>
      <c r="X47" s="545"/>
      <c r="Y47" s="545"/>
      <c r="Z47" s="545"/>
      <c r="AA47" s="545"/>
      <c r="AB47" s="364"/>
      <c r="AC47" s="545"/>
      <c r="AD47" s="545"/>
      <c r="AE47" s="545"/>
      <c r="AF47" s="545"/>
      <c r="AG47" s="545"/>
    </row>
    <row r="48" spans="1:33" s="534" customFormat="1" ht="12.75">
      <c r="B48" s="543"/>
      <c r="C48" s="541"/>
      <c r="D48" s="543"/>
      <c r="E48" s="541"/>
      <c r="F48" s="541"/>
      <c r="G48" s="541"/>
      <c r="H48" s="542"/>
      <c r="I48" s="543"/>
      <c r="J48" s="541"/>
      <c r="K48" s="543"/>
      <c r="L48" s="541"/>
      <c r="M48" s="541"/>
      <c r="N48" s="541"/>
      <c r="O48" s="543"/>
      <c r="P48" s="541"/>
      <c r="Q48" s="543"/>
      <c r="R48" s="541"/>
      <c r="S48" s="544"/>
      <c r="T48" s="541"/>
      <c r="U48" s="543"/>
      <c r="V48" s="541"/>
      <c r="W48" s="543"/>
      <c r="X48" s="545"/>
      <c r="Y48" s="545"/>
      <c r="Z48" s="545"/>
      <c r="AA48" s="545"/>
      <c r="AB48" s="545"/>
      <c r="AC48" s="545"/>
      <c r="AD48" s="545"/>
      <c r="AE48" s="545"/>
      <c r="AF48" s="545"/>
      <c r="AG48" s="545"/>
    </row>
    <row r="49" spans="2:33" s="546" customFormat="1" ht="10.9" customHeight="1">
      <c r="B49" s="547"/>
      <c r="C49" s="548"/>
      <c r="D49" s="549"/>
      <c r="E49" s="550"/>
      <c r="F49" s="551"/>
      <c r="G49" s="551"/>
      <c r="H49" s="547"/>
      <c r="I49" s="551"/>
      <c r="J49" s="551"/>
      <c r="K49" s="552"/>
      <c r="L49" s="551"/>
      <c r="M49" s="553"/>
      <c r="N49" s="553"/>
      <c r="O49" s="553"/>
      <c r="P49" s="553"/>
      <c r="Q49" s="553"/>
      <c r="R49" s="551"/>
      <c r="S49" s="554"/>
      <c r="T49" s="555"/>
      <c r="U49" s="555"/>
      <c r="V49" s="555"/>
      <c r="W49" s="556"/>
      <c r="X49" s="557"/>
      <c r="Y49" s="557"/>
      <c r="Z49" s="557"/>
      <c r="AA49" s="557"/>
      <c r="AB49" s="557"/>
      <c r="AC49" s="557"/>
      <c r="AD49" s="557"/>
      <c r="AE49" s="557"/>
      <c r="AF49" s="557"/>
      <c r="AG49" s="557"/>
    </row>
    <row r="50" spans="2:33" s="391" customFormat="1" ht="12.75">
      <c r="D50" s="392"/>
      <c r="G50" s="392"/>
      <c r="H50" s="393"/>
      <c r="I50" s="393"/>
      <c r="J50" s="393"/>
      <c r="K50" s="393"/>
      <c r="L50" s="393"/>
      <c r="X50" s="537"/>
      <c r="Y50" s="537"/>
      <c r="Z50" s="537"/>
      <c r="AA50" s="537"/>
      <c r="AB50" s="537"/>
      <c r="AC50" s="537"/>
      <c r="AD50" s="537"/>
      <c r="AE50" s="537"/>
      <c r="AF50" s="537"/>
      <c r="AG50" s="537"/>
    </row>
    <row r="51" spans="2:33" s="391" customFormat="1" ht="12.75">
      <c r="H51" s="394"/>
      <c r="I51" s="394"/>
      <c r="J51" s="394"/>
      <c r="K51" s="394"/>
      <c r="L51" s="394"/>
      <c r="X51" s="537"/>
      <c r="Y51" s="537"/>
      <c r="Z51" s="537"/>
      <c r="AA51" s="537"/>
      <c r="AB51" s="537"/>
      <c r="AC51" s="537"/>
      <c r="AD51" s="537"/>
      <c r="AE51" s="537"/>
      <c r="AF51" s="537"/>
      <c r="AG51" s="537"/>
    </row>
    <row r="52" spans="2:33" s="391" customFormat="1" ht="12.75">
      <c r="H52" s="394"/>
      <c r="I52" s="394"/>
      <c r="J52" s="394"/>
      <c r="K52" s="394"/>
      <c r="L52" s="394"/>
      <c r="X52" s="537"/>
      <c r="Y52" s="537"/>
      <c r="Z52" s="537"/>
      <c r="AA52" s="537"/>
      <c r="AB52" s="537"/>
      <c r="AC52" s="537"/>
      <c r="AD52" s="537"/>
      <c r="AE52" s="537"/>
      <c r="AF52" s="537"/>
      <c r="AG52" s="537"/>
    </row>
    <row r="53" spans="2:33" s="391" customFormat="1" ht="12.75">
      <c r="H53" s="394"/>
      <c r="I53" s="394"/>
      <c r="J53" s="394"/>
      <c r="K53" s="394"/>
      <c r="L53" s="394"/>
      <c r="X53" s="537"/>
      <c r="Y53" s="537"/>
      <c r="Z53" s="537"/>
      <c r="AA53" s="537"/>
      <c r="AB53" s="537"/>
      <c r="AC53" s="537"/>
      <c r="AD53" s="537"/>
      <c r="AE53" s="537"/>
      <c r="AF53" s="537"/>
      <c r="AG53" s="537"/>
    </row>
    <row r="54" spans="2:33" s="391" customFormat="1" ht="12.75">
      <c r="H54" s="394"/>
      <c r="I54" s="394"/>
      <c r="J54" s="394"/>
      <c r="K54" s="394"/>
      <c r="L54" s="394"/>
      <c r="X54" s="537"/>
      <c r="Y54" s="537"/>
      <c r="Z54" s="537"/>
      <c r="AA54" s="537"/>
      <c r="AB54" s="537"/>
      <c r="AC54" s="537"/>
      <c r="AD54" s="537"/>
      <c r="AE54" s="537"/>
      <c r="AF54" s="537"/>
      <c r="AG54" s="537"/>
    </row>
    <row r="55" spans="2:33" s="391" customFormat="1" ht="12.75">
      <c r="H55" s="394"/>
      <c r="I55" s="394"/>
      <c r="J55" s="394"/>
      <c r="K55" s="394"/>
      <c r="L55" s="394"/>
      <c r="X55" s="537"/>
      <c r="Y55" s="537"/>
      <c r="Z55" s="537"/>
      <c r="AA55" s="537"/>
      <c r="AB55" s="537"/>
      <c r="AC55" s="537"/>
      <c r="AD55" s="537"/>
      <c r="AE55" s="537"/>
      <c r="AF55" s="537"/>
      <c r="AG55" s="537"/>
    </row>
    <row r="56" spans="2:33" s="391" customFormat="1" ht="12.75">
      <c r="H56" s="394"/>
      <c r="I56" s="394"/>
      <c r="J56" s="394"/>
      <c r="K56" s="394"/>
      <c r="L56" s="394"/>
      <c r="X56" s="537"/>
      <c r="Y56" s="537"/>
      <c r="Z56" s="537"/>
      <c r="AA56" s="537"/>
      <c r="AB56" s="537"/>
      <c r="AC56" s="537"/>
      <c r="AD56" s="537"/>
      <c r="AE56" s="537"/>
      <c r="AF56" s="537"/>
      <c r="AG56" s="537"/>
    </row>
    <row r="57" spans="2:33" s="391" customFormat="1" ht="12.75">
      <c r="H57" s="394"/>
      <c r="I57" s="394"/>
      <c r="J57" s="394"/>
      <c r="K57" s="394"/>
      <c r="L57" s="394"/>
    </row>
    <row r="58" spans="2:33" s="391" customFormat="1" ht="12.75">
      <c r="H58" s="394"/>
      <c r="I58" s="394"/>
      <c r="J58" s="394"/>
      <c r="K58" s="394"/>
      <c r="L58" s="394"/>
    </row>
    <row r="59" spans="2:33" s="18" customFormat="1">
      <c r="B59" s="93"/>
      <c r="C59" s="93"/>
      <c r="D59" s="93"/>
      <c r="E59" s="94"/>
      <c r="F59" s="94"/>
      <c r="G59" s="94"/>
      <c r="H59" s="94"/>
      <c r="I59" s="94"/>
      <c r="J59" s="94"/>
      <c r="K59" s="94"/>
      <c r="L59" s="94"/>
      <c r="M59" s="94"/>
      <c r="N59" s="92"/>
      <c r="O59" s="92"/>
      <c r="P59" s="92"/>
      <c r="Q59" s="92"/>
      <c r="R59" s="92"/>
      <c r="S59" s="334"/>
      <c r="T59" s="92"/>
      <c r="U59" s="92"/>
      <c r="V59" s="92"/>
      <c r="W59" s="92"/>
    </row>
    <row r="60" spans="2:33" s="18" customFormat="1">
      <c r="B60" s="93"/>
      <c r="C60" s="93"/>
      <c r="D60" s="93"/>
      <c r="E60" s="38"/>
      <c r="F60" s="38"/>
      <c r="G60" s="38"/>
      <c r="H60" s="38"/>
      <c r="I60" s="38"/>
      <c r="J60" s="38"/>
      <c r="K60" s="38"/>
      <c r="L60" s="38"/>
      <c r="M60" s="38"/>
      <c r="N60" s="92"/>
      <c r="O60" s="92"/>
      <c r="P60" s="92"/>
      <c r="Q60" s="92"/>
      <c r="R60" s="92"/>
      <c r="S60" s="334"/>
      <c r="T60" s="92"/>
      <c r="U60" s="92"/>
      <c r="V60" s="92"/>
      <c r="W60" s="92"/>
    </row>
    <row r="61" spans="2:33" s="18" customFormat="1">
      <c r="B61" s="93"/>
      <c r="C61" s="93"/>
      <c r="D61" s="93"/>
      <c r="E61" s="38"/>
      <c r="F61" s="38"/>
      <c r="G61" s="38"/>
      <c r="H61" s="38"/>
      <c r="I61" s="38"/>
      <c r="J61" s="38"/>
      <c r="K61" s="38"/>
      <c r="L61" s="92"/>
      <c r="M61" s="92"/>
      <c r="N61" s="92"/>
      <c r="O61" s="92"/>
      <c r="P61" s="92"/>
      <c r="Q61" s="92"/>
      <c r="R61" s="92"/>
      <c r="S61" s="334"/>
      <c r="T61" s="92"/>
      <c r="U61" s="92"/>
      <c r="V61" s="92"/>
      <c r="W61" s="92"/>
    </row>
    <row r="62" spans="2:33" s="18" customFormat="1">
      <c r="B62" s="93"/>
      <c r="C62" s="93"/>
      <c r="D62" s="93"/>
      <c r="E62" s="38"/>
      <c r="F62" s="38"/>
      <c r="G62" s="38"/>
      <c r="H62" s="38"/>
      <c r="I62" s="38"/>
      <c r="J62" s="38"/>
      <c r="K62" s="38"/>
      <c r="L62" s="92"/>
      <c r="M62" s="92"/>
      <c r="N62" s="92"/>
      <c r="O62" s="92"/>
      <c r="P62" s="92"/>
      <c r="Q62" s="92"/>
      <c r="R62" s="92"/>
      <c r="S62" s="334"/>
      <c r="T62" s="92"/>
      <c r="U62" s="92"/>
      <c r="V62" s="92"/>
      <c r="W62" s="92"/>
    </row>
    <row r="63" spans="2:33" s="18" customFormat="1">
      <c r="B63" s="93"/>
      <c r="C63" s="93"/>
      <c r="D63" s="93"/>
      <c r="E63" s="38"/>
      <c r="F63" s="38"/>
      <c r="G63" s="38"/>
      <c r="H63" s="38"/>
      <c r="I63" s="38"/>
      <c r="J63" s="38"/>
      <c r="K63" s="38"/>
      <c r="L63" s="92"/>
      <c r="M63" s="92"/>
      <c r="N63" s="92"/>
      <c r="O63" s="92"/>
      <c r="P63" s="92"/>
      <c r="Q63" s="92"/>
      <c r="R63" s="92"/>
      <c r="S63" s="334"/>
      <c r="T63" s="92"/>
      <c r="U63" s="92"/>
      <c r="V63" s="92"/>
      <c r="W63" s="92"/>
    </row>
    <row r="64" spans="2:33" s="18" customFormat="1">
      <c r="B64" s="93"/>
      <c r="C64" s="93"/>
      <c r="D64" s="93"/>
      <c r="E64" s="38"/>
      <c r="F64" s="38"/>
      <c r="G64" s="38"/>
      <c r="H64" s="38"/>
      <c r="I64" s="38"/>
      <c r="J64" s="38"/>
      <c r="K64" s="38"/>
      <c r="L64" s="92"/>
      <c r="M64" s="92"/>
      <c r="N64" s="92"/>
      <c r="O64" s="92"/>
      <c r="P64" s="92"/>
      <c r="Q64" s="92"/>
      <c r="R64" s="92"/>
      <c r="S64" s="334"/>
      <c r="T64" s="92"/>
      <c r="U64" s="92"/>
      <c r="V64" s="92"/>
      <c r="W64" s="92"/>
    </row>
    <row r="65" spans="2:23" s="18" customFormat="1">
      <c r="B65" s="93"/>
      <c r="C65" s="93"/>
      <c r="D65" s="93"/>
      <c r="E65" s="94"/>
      <c r="F65" s="94"/>
      <c r="G65" s="94"/>
      <c r="H65" s="94"/>
      <c r="I65" s="94"/>
      <c r="J65" s="94"/>
      <c r="K65" s="94"/>
      <c r="L65" s="94"/>
      <c r="M65" s="94"/>
      <c r="N65" s="92"/>
      <c r="O65" s="92"/>
      <c r="P65" s="92"/>
      <c r="Q65" s="92"/>
      <c r="R65" s="92"/>
      <c r="S65" s="334"/>
      <c r="T65" s="92"/>
      <c r="U65" s="92"/>
      <c r="V65" s="92"/>
      <c r="W65" s="92"/>
    </row>
    <row r="66" spans="2:23">
      <c r="B66" s="53"/>
      <c r="C66" s="44"/>
      <c r="D66" s="44"/>
      <c r="E66" s="11"/>
      <c r="F66" s="11"/>
      <c r="G66" s="11"/>
      <c r="H66" s="11"/>
      <c r="I66" s="11"/>
      <c r="J66" s="11"/>
      <c r="K66" s="11"/>
      <c r="L66" s="11"/>
      <c r="M66" s="11"/>
      <c r="S66" s="105"/>
      <c r="T66" s="11"/>
      <c r="U66" s="11"/>
      <c r="V66" s="11"/>
      <c r="W66" s="11"/>
    </row>
    <row r="67" spans="2:23">
      <c r="B67" s="53"/>
      <c r="C67" s="44"/>
      <c r="D67" s="44"/>
      <c r="E67" s="11"/>
      <c r="F67" s="11"/>
      <c r="G67" s="11"/>
      <c r="H67" s="11"/>
      <c r="I67" s="11"/>
      <c r="J67" s="11"/>
      <c r="K67" s="11"/>
      <c r="L67" s="11"/>
      <c r="M67" s="11"/>
      <c r="S67" s="105"/>
      <c r="T67" s="11"/>
      <c r="U67" s="11"/>
      <c r="V67" s="11"/>
      <c r="W67" s="11"/>
    </row>
    <row r="68" spans="2:23">
      <c r="B68" s="54"/>
      <c r="C68" s="47"/>
      <c r="D68" s="52"/>
      <c r="E68" s="47"/>
      <c r="F68" s="48"/>
      <c r="G68" s="48"/>
      <c r="H68" s="49"/>
      <c r="I68" s="49"/>
      <c r="J68" s="49"/>
      <c r="K68" s="49"/>
      <c r="L68" s="50"/>
      <c r="M68" s="50"/>
      <c r="N68" s="50"/>
      <c r="O68" s="50"/>
      <c r="P68" s="50"/>
      <c r="Q68" s="50"/>
      <c r="R68" s="50"/>
      <c r="S68" s="49"/>
      <c r="T68" s="49"/>
      <c r="U68" s="49"/>
      <c r="V68" s="49"/>
      <c r="W68" s="51"/>
    </row>
    <row r="135" spans="24:24">
      <c r="X135" s="6"/>
    </row>
    <row r="136" spans="24:24">
      <c r="X136" s="7"/>
    </row>
  </sheetData>
  <autoFilter ref="A16:AG39"/>
  <mergeCells count="39">
    <mergeCell ref="B39:H39"/>
    <mergeCell ref="K39:R39"/>
    <mergeCell ref="T39:W39"/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Z14:AB14"/>
    <mergeCell ref="AC14:AC15"/>
    <mergeCell ref="I15:J15"/>
    <mergeCell ref="B38:H38"/>
    <mergeCell ref="K38:R38"/>
    <mergeCell ref="T38:W38"/>
    <mergeCell ref="B36:H36"/>
    <mergeCell ref="K36:R36"/>
    <mergeCell ref="T36:W36"/>
    <mergeCell ref="B37:H37"/>
    <mergeCell ref="K37:R37"/>
    <mergeCell ref="T37:W37"/>
    <mergeCell ref="T35:W35"/>
    <mergeCell ref="X14:X15"/>
    <mergeCell ref="Y14:Y15"/>
    <mergeCell ref="T14:V14"/>
    <mergeCell ref="B14:B15"/>
    <mergeCell ref="L14:L15"/>
    <mergeCell ref="G14:G15"/>
    <mergeCell ref="M14:Q14"/>
    <mergeCell ref="B35:H35"/>
    <mergeCell ref="K35:R35"/>
    <mergeCell ref="C33:H33"/>
  </mergeCells>
  <phoneticPr fontId="2" type="noConversion"/>
  <printOptions horizontalCentered="1"/>
  <pageMargins left="0.7" right="0.7" top="0.75" bottom="0.75" header="0.3" footer="0.3"/>
  <pageSetup paperSize="5" scale="70" orientation="landscape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topLeftCell="A10" zoomScaleSheetLayoutView="100" workbookViewId="0">
      <selection activeCell="G26" sqref="G26"/>
    </sheetView>
  </sheetViews>
  <sheetFormatPr defaultRowHeight="12.75"/>
  <cols>
    <col min="1" max="1" width="21.5703125" customWidth="1"/>
    <col min="2" max="2" width="5.85546875" customWidth="1"/>
    <col min="3" max="3" width="22.28515625" customWidth="1"/>
    <col min="4" max="4" width="13.570312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customWidth="1"/>
    <col min="16" max="16" width="4.140625" customWidth="1"/>
    <col min="17" max="17" width="4.5703125" customWidth="1"/>
    <col min="18" max="18" width="4.140625" customWidth="1"/>
    <col min="19" max="19" width="13.140625" customWidth="1"/>
  </cols>
  <sheetData>
    <row r="1" spans="1:19" ht="16.5">
      <c r="B1" s="1379" t="s">
        <v>136</v>
      </c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  <c r="O1" s="1379"/>
      <c r="P1" s="1379"/>
      <c r="Q1" s="1379"/>
      <c r="R1" s="1379"/>
      <c r="S1" s="1379"/>
    </row>
    <row r="2" spans="1:19" ht="16.5">
      <c r="B2" s="1379" t="s">
        <v>66</v>
      </c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  <c r="Q2" s="1379"/>
      <c r="R2" s="1379"/>
      <c r="S2" s="1379"/>
    </row>
    <row r="3" spans="1:19" ht="16.5">
      <c r="B3" s="1379" t="s">
        <v>67</v>
      </c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1379"/>
    </row>
    <row r="4" spans="1:19" ht="16.5">
      <c r="B4" s="1379" t="s">
        <v>679</v>
      </c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1379"/>
    </row>
    <row r="5" spans="1:19" ht="16.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88"/>
      <c r="P5" s="137"/>
      <c r="Q5" s="137"/>
      <c r="R5" s="137"/>
      <c r="S5" s="137"/>
    </row>
    <row r="6" spans="1:19" ht="16.5">
      <c r="B6" s="135" t="s">
        <v>68</v>
      </c>
      <c r="C6" s="134"/>
      <c r="D6" s="135" t="s">
        <v>69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8"/>
      <c r="Q6" s="138"/>
      <c r="R6" s="138"/>
      <c r="S6" s="134"/>
    </row>
    <row r="7" spans="1:19" ht="16.5">
      <c r="B7" s="135" t="s">
        <v>70</v>
      </c>
      <c r="C7" s="134"/>
      <c r="D7" s="135" t="s">
        <v>71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8"/>
      <c r="Q7" s="138"/>
      <c r="R7" s="138"/>
      <c r="S7" s="134"/>
    </row>
    <row r="8" spans="1:19" ht="16.5">
      <c r="B8" s="135" t="s">
        <v>72</v>
      </c>
      <c r="C8" s="134"/>
      <c r="D8" s="616" t="s">
        <v>696</v>
      </c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8"/>
      <c r="Q8" s="138"/>
      <c r="R8" s="138"/>
      <c r="S8" s="134"/>
    </row>
    <row r="9" spans="1:19" ht="16.5">
      <c r="B9" s="135" t="s">
        <v>73</v>
      </c>
      <c r="C9" s="134"/>
      <c r="D9" s="321" t="s">
        <v>320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8"/>
      <c r="Q9" s="138"/>
      <c r="R9" s="138"/>
      <c r="S9" s="134"/>
    </row>
    <row r="10" spans="1:19" ht="16.5">
      <c r="B10" s="135" t="s">
        <v>74</v>
      </c>
      <c r="C10" s="134"/>
      <c r="D10" s="135" t="s">
        <v>75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8"/>
      <c r="Q10" s="138"/>
      <c r="R10" s="138"/>
      <c r="S10" s="134"/>
    </row>
    <row r="11" spans="1:19" ht="16.5">
      <c r="B11" s="135" t="s">
        <v>76</v>
      </c>
      <c r="C11" s="134"/>
      <c r="D11" s="135" t="s">
        <v>138</v>
      </c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8"/>
      <c r="Q11" s="138"/>
      <c r="R11" s="138"/>
      <c r="S11" s="134"/>
    </row>
    <row r="12" spans="1:19" ht="16.5">
      <c r="B12" s="135" t="s">
        <v>36</v>
      </c>
      <c r="C12" s="134"/>
      <c r="D12" s="135" t="s">
        <v>139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8"/>
      <c r="Q12" s="138"/>
      <c r="R12" s="138"/>
      <c r="S12" s="134"/>
    </row>
    <row r="13" spans="1:19" ht="16.5">
      <c r="B13" s="108"/>
      <c r="C13" s="107"/>
      <c r="D13" s="108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39"/>
      <c r="Q13" s="139"/>
      <c r="R13" s="139"/>
      <c r="S13" s="107"/>
    </row>
    <row r="14" spans="1:19" ht="33" customHeight="1">
      <c r="B14" s="1375" t="s">
        <v>16</v>
      </c>
      <c r="C14" s="1375" t="s">
        <v>78</v>
      </c>
      <c r="D14" s="1372" t="s">
        <v>0</v>
      </c>
      <c r="E14" s="1374"/>
      <c r="F14" s="1377" t="s">
        <v>95</v>
      </c>
      <c r="G14" s="1377" t="s">
        <v>96</v>
      </c>
      <c r="H14" s="1377" t="s">
        <v>97</v>
      </c>
      <c r="I14" s="1377" t="s">
        <v>9</v>
      </c>
      <c r="J14" s="1369" t="s">
        <v>98</v>
      </c>
      <c r="K14" s="1370"/>
      <c r="L14" s="1371"/>
      <c r="M14" s="1377" t="s">
        <v>186</v>
      </c>
      <c r="N14" s="1377" t="s">
        <v>156</v>
      </c>
      <c r="O14" s="1377" t="s">
        <v>170</v>
      </c>
      <c r="P14" s="1369" t="s">
        <v>7</v>
      </c>
      <c r="Q14" s="1370"/>
      <c r="R14" s="1371"/>
      <c r="S14" s="1377" t="s">
        <v>2</v>
      </c>
    </row>
    <row r="15" spans="1:19" ht="33">
      <c r="B15" s="1376"/>
      <c r="C15" s="1376"/>
      <c r="D15" s="112" t="s">
        <v>5</v>
      </c>
      <c r="E15" s="128" t="s">
        <v>23</v>
      </c>
      <c r="F15" s="1378"/>
      <c r="G15" s="1378"/>
      <c r="H15" s="1378"/>
      <c r="I15" s="1378"/>
      <c r="J15" s="1369" t="s">
        <v>37</v>
      </c>
      <c r="K15" s="1371"/>
      <c r="L15" s="204" t="s">
        <v>178</v>
      </c>
      <c r="M15" s="1378"/>
      <c r="N15" s="1378"/>
      <c r="O15" s="1378"/>
      <c r="P15" s="340" t="s">
        <v>99</v>
      </c>
      <c r="Q15" s="340" t="s">
        <v>100</v>
      </c>
      <c r="R15" s="340" t="s">
        <v>101</v>
      </c>
      <c r="S15" s="1378"/>
    </row>
    <row r="16" spans="1:19">
      <c r="A16" s="450"/>
      <c r="B16" s="170" t="s">
        <v>84</v>
      </c>
      <c r="C16" s="193" t="s">
        <v>85</v>
      </c>
      <c r="D16" s="170" t="s">
        <v>86</v>
      </c>
      <c r="E16" s="193" t="s">
        <v>87</v>
      </c>
      <c r="F16" s="193" t="s">
        <v>88</v>
      </c>
      <c r="G16" s="193" t="s">
        <v>89</v>
      </c>
      <c r="H16" s="193" t="s">
        <v>90</v>
      </c>
      <c r="I16" s="193" t="s">
        <v>20</v>
      </c>
      <c r="J16" s="193" t="s">
        <v>17</v>
      </c>
      <c r="K16" s="193" t="s">
        <v>15</v>
      </c>
      <c r="L16" s="170" t="s">
        <v>91</v>
      </c>
      <c r="M16" s="193" t="s">
        <v>92</v>
      </c>
      <c r="N16" s="170" t="s">
        <v>93</v>
      </c>
      <c r="O16" s="193" t="s">
        <v>18</v>
      </c>
      <c r="P16" s="193" t="s">
        <v>21</v>
      </c>
      <c r="Q16" s="193" t="s">
        <v>22</v>
      </c>
      <c r="R16" s="193" t="s">
        <v>19</v>
      </c>
      <c r="S16" s="193" t="s">
        <v>114</v>
      </c>
    </row>
    <row r="17" spans="1:19" ht="16.5">
      <c r="A17" s="450"/>
      <c r="B17" s="289"/>
      <c r="C17" s="289"/>
      <c r="D17" s="289"/>
      <c r="E17" s="303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271"/>
      <c r="Q17" s="271"/>
      <c r="R17" s="271"/>
      <c r="S17" s="304"/>
    </row>
    <row r="18" spans="1:19" ht="15" customHeight="1">
      <c r="A18" s="450"/>
      <c r="B18" s="581"/>
      <c r="C18" s="581"/>
      <c r="D18" s="581"/>
      <c r="E18" s="582"/>
      <c r="F18" s="583"/>
      <c r="G18" s="583"/>
      <c r="H18" s="583"/>
      <c r="I18" s="583"/>
      <c r="J18" s="583"/>
      <c r="K18" s="583"/>
      <c r="L18" s="606"/>
      <c r="M18" s="583"/>
      <c r="N18" s="583"/>
      <c r="O18" s="607"/>
      <c r="P18" s="583"/>
      <c r="Q18" s="583"/>
      <c r="R18" s="583"/>
      <c r="S18" s="583"/>
    </row>
    <row r="19" spans="1:19" ht="15" customHeight="1">
      <c r="A19" s="450"/>
      <c r="B19" s="580"/>
      <c r="C19" s="580"/>
      <c r="D19" s="580"/>
      <c r="E19" s="588"/>
      <c r="F19" s="587"/>
      <c r="G19" s="587"/>
      <c r="H19" s="587"/>
      <c r="I19" s="587"/>
      <c r="J19" s="587"/>
      <c r="K19" s="587"/>
      <c r="L19" s="608"/>
      <c r="M19" s="587"/>
      <c r="N19" s="587"/>
      <c r="O19" s="609"/>
      <c r="P19" s="587"/>
      <c r="Q19" s="587"/>
      <c r="R19" s="587"/>
      <c r="S19" s="587"/>
    </row>
    <row r="20" spans="1:19" ht="16.5">
      <c r="B20" s="576"/>
      <c r="C20" s="576"/>
      <c r="D20" s="576"/>
      <c r="E20" s="577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9"/>
      <c r="Q20" s="579"/>
      <c r="R20" s="579"/>
      <c r="S20" s="578"/>
    </row>
    <row r="21" spans="1:19" ht="16.5">
      <c r="B21" s="1372" t="s">
        <v>94</v>
      </c>
      <c r="C21" s="1373"/>
      <c r="D21" s="1373"/>
      <c r="E21" s="1373"/>
      <c r="F21" s="1373"/>
      <c r="G21" s="1373"/>
      <c r="H21" s="1373"/>
      <c r="I21" s="1374"/>
      <c r="J21" s="322"/>
      <c r="K21" s="322"/>
      <c r="L21" s="1372"/>
      <c r="M21" s="1373"/>
      <c r="N21" s="1374"/>
      <c r="O21" s="610">
        <f>SUM(O17:O20)</f>
        <v>0</v>
      </c>
      <c r="P21" s="1369"/>
      <c r="Q21" s="1370"/>
      <c r="R21" s="1370"/>
      <c r="S21" s="1371"/>
    </row>
    <row r="22" spans="1:19" s="391" customFormat="1">
      <c r="D22" s="392"/>
      <c r="G22" s="392"/>
      <c r="H22" s="393"/>
      <c r="I22" s="393"/>
      <c r="J22" s="393"/>
      <c r="K22" s="393"/>
      <c r="L22" s="393"/>
    </row>
    <row r="23" spans="1:19" s="391" customFormat="1">
      <c r="H23" s="394"/>
      <c r="I23" s="394"/>
      <c r="J23" s="394"/>
      <c r="K23" s="394"/>
      <c r="L23" s="394"/>
    </row>
    <row r="24" spans="1:19" s="391" customFormat="1">
      <c r="H24" s="394"/>
      <c r="I24" s="394"/>
      <c r="J24" s="394"/>
      <c r="K24" s="394"/>
      <c r="L24" s="394"/>
    </row>
    <row r="25" spans="1:19" s="391" customFormat="1">
      <c r="H25" s="394"/>
      <c r="I25" s="394"/>
      <c r="J25" s="394"/>
      <c r="K25" s="394"/>
      <c r="L25" s="394"/>
    </row>
    <row r="26" spans="1:19" s="391" customFormat="1">
      <c r="H26" s="394"/>
      <c r="I26" s="394"/>
      <c r="J26" s="394"/>
      <c r="K26" s="394"/>
      <c r="L26" s="394"/>
    </row>
    <row r="27" spans="1:19" s="391" customFormat="1">
      <c r="H27" s="394"/>
      <c r="I27" s="394"/>
      <c r="J27" s="394"/>
      <c r="K27" s="394"/>
      <c r="L27" s="394"/>
    </row>
    <row r="28" spans="1:19" s="391" customFormat="1">
      <c r="H28" s="394"/>
      <c r="I28" s="394"/>
      <c r="J28" s="394"/>
      <c r="K28" s="394"/>
      <c r="L28" s="394"/>
    </row>
    <row r="29" spans="1:19" s="391" customFormat="1">
      <c r="H29" s="394"/>
      <c r="I29" s="394"/>
      <c r="J29" s="394"/>
      <c r="K29" s="394"/>
      <c r="L29" s="394"/>
    </row>
    <row r="30" spans="1:19" s="391" customFormat="1">
      <c r="H30" s="394"/>
      <c r="I30" s="394"/>
      <c r="J30" s="394"/>
      <c r="K30" s="394"/>
      <c r="L30" s="394"/>
    </row>
  </sheetData>
  <mergeCells count="21">
    <mergeCell ref="B14:B15"/>
    <mergeCell ref="B1:S1"/>
    <mergeCell ref="B2:S2"/>
    <mergeCell ref="B3:S3"/>
    <mergeCell ref="B4:S4"/>
    <mergeCell ref="P21:S21"/>
    <mergeCell ref="L21:N21"/>
    <mergeCell ref="B21:I21"/>
    <mergeCell ref="J14:L14"/>
    <mergeCell ref="C14:C15"/>
    <mergeCell ref="S14:S15"/>
    <mergeCell ref="G14:G15"/>
    <mergeCell ref="O14:O15"/>
    <mergeCell ref="P14:R14"/>
    <mergeCell ref="D14:E14"/>
    <mergeCell ref="J15:K15"/>
    <mergeCell ref="F14:F15"/>
    <mergeCell ref="H14:H15"/>
    <mergeCell ref="I14:I15"/>
    <mergeCell ref="N14:N15"/>
    <mergeCell ref="M14:M15"/>
  </mergeCells>
  <printOptions horizontalCentered="1"/>
  <pageMargins left="0.7" right="0.27" top="0.75" bottom="0.75" header="0.3" footer="0.3"/>
  <pageSetup paperSize="512" scale="7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topLeftCell="A13" zoomScaleSheetLayoutView="100" workbookViewId="0">
      <selection activeCell="F33" sqref="F33"/>
    </sheetView>
  </sheetViews>
  <sheetFormatPr defaultRowHeight="12.75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6.5">
      <c r="A1" s="1379" t="s">
        <v>136</v>
      </c>
      <c r="B1" s="1379"/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  <c r="O1" s="1379"/>
      <c r="P1" s="1379"/>
      <c r="Q1" s="1379"/>
      <c r="R1" s="1379"/>
      <c r="S1" s="207"/>
      <c r="T1" s="206"/>
      <c r="U1" s="205"/>
    </row>
    <row r="2" spans="1:21" ht="16.5">
      <c r="A2" s="1379" t="s">
        <v>66</v>
      </c>
      <c r="B2" s="1379"/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  <c r="Q2" s="1379"/>
      <c r="R2" s="1379"/>
      <c r="S2" s="207"/>
      <c r="T2" s="206"/>
      <c r="U2" s="205"/>
    </row>
    <row r="3" spans="1:21" ht="16.5">
      <c r="A3" s="1379" t="s">
        <v>67</v>
      </c>
      <c r="B3" s="1379"/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207"/>
      <c r="T3" s="206"/>
      <c r="U3" s="205"/>
    </row>
    <row r="4" spans="1:21" ht="16.5">
      <c r="A4" s="1379" t="s">
        <v>679</v>
      </c>
      <c r="B4" s="1379"/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207"/>
      <c r="T4" s="206"/>
      <c r="U4" s="205"/>
    </row>
    <row r="5" spans="1:21" ht="16.5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207"/>
      <c r="T5" s="206"/>
      <c r="U5" s="205"/>
    </row>
    <row r="6" spans="1:21" ht="16.5">
      <c r="A6" s="135" t="s">
        <v>68</v>
      </c>
      <c r="B6" s="134"/>
      <c r="C6" s="135" t="s">
        <v>69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8"/>
      <c r="P6" s="138"/>
      <c r="Q6" s="138"/>
      <c r="R6" s="134"/>
    </row>
    <row r="7" spans="1:21" ht="16.5">
      <c r="A7" s="135" t="s">
        <v>70</v>
      </c>
      <c r="B7" s="134"/>
      <c r="C7" s="135" t="s">
        <v>71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8"/>
      <c r="P7" s="138"/>
      <c r="Q7" s="138"/>
      <c r="R7" s="134"/>
    </row>
    <row r="8" spans="1:21" ht="16.5">
      <c r="A8" s="135" t="s">
        <v>72</v>
      </c>
      <c r="B8" s="134"/>
      <c r="C8" s="616" t="s">
        <v>696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8"/>
      <c r="P8" s="138"/>
      <c r="Q8" s="138"/>
      <c r="R8" s="134"/>
    </row>
    <row r="9" spans="1:21" ht="16.5">
      <c r="A9" s="135" t="s">
        <v>73</v>
      </c>
      <c r="B9" s="134"/>
      <c r="C9" s="616" t="s">
        <v>320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8"/>
      <c r="P9" s="138"/>
      <c r="Q9" s="138"/>
      <c r="R9" s="134"/>
    </row>
    <row r="10" spans="1:21" ht="16.5">
      <c r="A10" s="135" t="s">
        <v>74</v>
      </c>
      <c r="B10" s="134"/>
      <c r="C10" s="135" t="s">
        <v>75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8"/>
      <c r="P10" s="138"/>
      <c r="Q10" s="138"/>
      <c r="R10" s="134"/>
    </row>
    <row r="11" spans="1:21" ht="16.5">
      <c r="A11" s="135" t="s">
        <v>76</v>
      </c>
      <c r="B11" s="134"/>
      <c r="C11" s="135" t="s">
        <v>163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8"/>
      <c r="P11" s="138"/>
      <c r="Q11" s="138"/>
      <c r="R11" s="134"/>
    </row>
    <row r="12" spans="1:21" ht="16.5">
      <c r="A12" s="135" t="s">
        <v>36</v>
      </c>
      <c r="B12" s="134"/>
      <c r="C12" s="135" t="s">
        <v>164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8"/>
      <c r="P12" s="138"/>
      <c r="Q12" s="138"/>
      <c r="R12" s="134"/>
    </row>
    <row r="13" spans="1:21" ht="16.5">
      <c r="A13" s="108"/>
      <c r="B13" s="107"/>
      <c r="C13" s="108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39"/>
      <c r="P13" s="139"/>
      <c r="Q13" s="139"/>
      <c r="R13" s="107"/>
    </row>
    <row r="14" spans="1:21" ht="33" customHeight="1">
      <c r="A14" s="1381" t="s">
        <v>16</v>
      </c>
      <c r="B14" s="1380" t="s">
        <v>181</v>
      </c>
      <c r="C14" s="1381" t="s">
        <v>0</v>
      </c>
      <c r="D14" s="1381"/>
      <c r="E14" s="1380" t="s">
        <v>95</v>
      </c>
      <c r="F14" s="1380" t="s">
        <v>96</v>
      </c>
      <c r="G14" s="1380" t="s">
        <v>97</v>
      </c>
      <c r="H14" s="1380" t="s">
        <v>9</v>
      </c>
      <c r="I14" s="1380" t="s">
        <v>98</v>
      </c>
      <c r="J14" s="1380"/>
      <c r="K14" s="1380"/>
      <c r="L14" s="1380" t="s">
        <v>81</v>
      </c>
      <c r="M14" s="1377" t="s">
        <v>156</v>
      </c>
      <c r="N14" s="1377" t="s">
        <v>170</v>
      </c>
      <c r="O14" s="1380" t="s">
        <v>7</v>
      </c>
      <c r="P14" s="1380"/>
      <c r="Q14" s="1380"/>
      <c r="R14" s="1380" t="s">
        <v>2</v>
      </c>
    </row>
    <row r="15" spans="1:21" ht="33">
      <c r="A15" s="1381"/>
      <c r="B15" s="1380"/>
      <c r="C15" s="189" t="s">
        <v>5</v>
      </c>
      <c r="D15" s="187" t="s">
        <v>23</v>
      </c>
      <c r="E15" s="1380"/>
      <c r="F15" s="1380"/>
      <c r="G15" s="1380"/>
      <c r="H15" s="1380"/>
      <c r="I15" s="1380" t="s">
        <v>37</v>
      </c>
      <c r="J15" s="1380"/>
      <c r="K15" s="187" t="s">
        <v>178</v>
      </c>
      <c r="L15" s="1380"/>
      <c r="M15" s="1376"/>
      <c r="N15" s="1378"/>
      <c r="O15" s="187" t="s">
        <v>99</v>
      </c>
      <c r="P15" s="187" t="s">
        <v>100</v>
      </c>
      <c r="Q15" s="187" t="s">
        <v>101</v>
      </c>
      <c r="R15" s="1380"/>
    </row>
    <row r="16" spans="1:21">
      <c r="A16" s="170" t="s">
        <v>84</v>
      </c>
      <c r="B16" s="193" t="s">
        <v>85</v>
      </c>
      <c r="C16" s="170" t="s">
        <v>86</v>
      </c>
      <c r="D16" s="193" t="s">
        <v>87</v>
      </c>
      <c r="E16" s="193" t="s">
        <v>88</v>
      </c>
      <c r="F16" s="193" t="s">
        <v>89</v>
      </c>
      <c r="G16" s="193" t="s">
        <v>90</v>
      </c>
      <c r="H16" s="193" t="s">
        <v>20</v>
      </c>
      <c r="I16" s="193" t="s">
        <v>17</v>
      </c>
      <c r="J16" s="193" t="s">
        <v>15</v>
      </c>
      <c r="K16" s="193" t="s">
        <v>91</v>
      </c>
      <c r="L16" s="170" t="s">
        <v>92</v>
      </c>
      <c r="M16" s="193" t="s">
        <v>93</v>
      </c>
      <c r="N16" s="170" t="s">
        <v>18</v>
      </c>
      <c r="O16" s="193" t="s">
        <v>21</v>
      </c>
      <c r="P16" s="193" t="s">
        <v>22</v>
      </c>
      <c r="Q16" s="193" t="s">
        <v>19</v>
      </c>
      <c r="R16" s="193" t="s">
        <v>114</v>
      </c>
    </row>
    <row r="17" spans="1:18" ht="16.5">
      <c r="A17" s="289"/>
      <c r="B17" s="289"/>
      <c r="C17" s="289"/>
      <c r="D17" s="303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271"/>
      <c r="P17" s="271"/>
      <c r="Q17" s="271"/>
      <c r="R17" s="304"/>
    </row>
    <row r="18" spans="1:18" ht="16.5">
      <c r="A18" s="290"/>
      <c r="B18" s="290"/>
      <c r="C18" s="290"/>
      <c r="D18" s="305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227"/>
      <c r="P18" s="227"/>
      <c r="Q18" s="227"/>
      <c r="R18" s="306"/>
    </row>
    <row r="19" spans="1:18" ht="16.5">
      <c r="A19" s="290"/>
      <c r="B19" s="290"/>
      <c r="C19" s="290"/>
      <c r="D19" s="305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227"/>
      <c r="P19" s="227"/>
      <c r="Q19" s="227"/>
      <c r="R19" s="306"/>
    </row>
    <row r="20" spans="1:18" ht="16.5">
      <c r="A20" s="290"/>
      <c r="B20" s="290"/>
      <c r="C20" s="290"/>
      <c r="D20" s="305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227"/>
      <c r="P20" s="227"/>
      <c r="Q20" s="227"/>
      <c r="R20" s="306"/>
    </row>
    <row r="21" spans="1:18" ht="16.5">
      <c r="A21" s="290"/>
      <c r="B21" s="290"/>
      <c r="C21" s="290"/>
      <c r="D21" s="305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227"/>
      <c r="P21" s="227"/>
      <c r="Q21" s="227"/>
      <c r="R21" s="306"/>
    </row>
    <row r="22" spans="1:18" ht="16.5">
      <c r="A22" s="290"/>
      <c r="B22" s="290"/>
      <c r="C22" s="290"/>
      <c r="D22" s="305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227"/>
      <c r="P22" s="227"/>
      <c r="Q22" s="227"/>
      <c r="R22" s="306"/>
    </row>
    <row r="23" spans="1:18" ht="16.5">
      <c r="A23" s="290"/>
      <c r="B23" s="290"/>
      <c r="C23" s="290"/>
      <c r="D23" s="305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227"/>
      <c r="P23" s="227"/>
      <c r="Q23" s="227"/>
      <c r="R23" s="306"/>
    </row>
    <row r="24" spans="1:18" ht="16.5">
      <c r="A24" s="290"/>
      <c r="B24" s="290"/>
      <c r="C24" s="290"/>
      <c r="D24" s="305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227"/>
      <c r="P24" s="227"/>
      <c r="Q24" s="227"/>
      <c r="R24" s="306"/>
    </row>
    <row r="25" spans="1:18" ht="16.5">
      <c r="A25" s="235"/>
      <c r="B25" s="236"/>
      <c r="C25" s="265"/>
      <c r="D25" s="236"/>
      <c r="E25" s="236"/>
      <c r="F25" s="236"/>
      <c r="G25" s="236"/>
      <c r="H25" s="236"/>
      <c r="I25" s="307"/>
      <c r="J25" s="236"/>
      <c r="K25" s="308"/>
      <c r="L25" s="236"/>
      <c r="M25" s="236"/>
      <c r="N25" s="236"/>
      <c r="O25" s="301"/>
      <c r="P25" s="301"/>
      <c r="Q25" s="301"/>
      <c r="R25" s="301"/>
    </row>
    <row r="26" spans="1:18" ht="16.5">
      <c r="A26" s="1372" t="s">
        <v>94</v>
      </c>
      <c r="B26" s="1373"/>
      <c r="C26" s="1373"/>
      <c r="D26" s="1373"/>
      <c r="E26" s="1373"/>
      <c r="F26" s="1373"/>
      <c r="G26" s="1373"/>
      <c r="H26" s="1373"/>
      <c r="I26" s="141"/>
      <c r="J26" s="141"/>
      <c r="K26" s="1372"/>
      <c r="L26" s="1373"/>
      <c r="M26" s="1373"/>
      <c r="N26" s="140"/>
      <c r="O26" s="1369"/>
      <c r="P26" s="1370"/>
      <c r="Q26" s="1370"/>
      <c r="R26" s="1371"/>
    </row>
    <row r="28" spans="1:18" s="391" customFormat="1">
      <c r="C28" s="392"/>
      <c r="F28" s="392"/>
      <c r="G28" s="393"/>
      <c r="H28" s="393"/>
      <c r="I28" s="393"/>
      <c r="J28" s="393"/>
      <c r="K28" s="393"/>
    </row>
    <row r="29" spans="1:18" s="391" customFormat="1">
      <c r="G29" s="394"/>
      <c r="H29" s="394"/>
      <c r="I29" s="394"/>
      <c r="J29" s="394"/>
      <c r="K29" s="394"/>
    </row>
    <row r="30" spans="1:18" s="391" customFormat="1">
      <c r="G30" s="394"/>
      <c r="H30" s="394"/>
      <c r="I30" s="394"/>
      <c r="J30" s="394"/>
      <c r="K30" s="394"/>
    </row>
    <row r="31" spans="1:18" s="391" customFormat="1">
      <c r="G31" s="394"/>
      <c r="H31" s="394"/>
      <c r="I31" s="394"/>
      <c r="J31" s="394"/>
      <c r="K31" s="394"/>
    </row>
    <row r="32" spans="1:18" s="391" customFormat="1">
      <c r="G32" s="394"/>
      <c r="H32" s="394"/>
      <c r="I32" s="394"/>
      <c r="J32" s="394"/>
      <c r="K32" s="394"/>
    </row>
    <row r="33" spans="7:11" s="391" customFormat="1">
      <c r="G33" s="394"/>
      <c r="H33" s="394"/>
      <c r="I33" s="394"/>
      <c r="J33" s="394"/>
      <c r="K33" s="394"/>
    </row>
    <row r="34" spans="7:11" s="391" customFormat="1">
      <c r="G34" s="394"/>
      <c r="H34" s="394"/>
      <c r="I34" s="394"/>
      <c r="J34" s="394"/>
      <c r="K34" s="394"/>
    </row>
    <row r="35" spans="7:11" s="391" customFormat="1">
      <c r="G35" s="394"/>
      <c r="H35" s="394"/>
      <c r="I35" s="394"/>
      <c r="J35" s="394"/>
      <c r="K35" s="394"/>
    </row>
    <row r="36" spans="7:11" s="391" customFormat="1">
      <c r="G36" s="394"/>
      <c r="H36" s="394"/>
      <c r="I36" s="394"/>
      <c r="J36" s="394"/>
      <c r="K36" s="394"/>
    </row>
  </sheetData>
  <mergeCells count="21">
    <mergeCell ref="A1:R1"/>
    <mergeCell ref="A2:R2"/>
    <mergeCell ref="A3:R3"/>
    <mergeCell ref="A4:R4"/>
    <mergeCell ref="I15:J15"/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AC404"/>
  <sheetViews>
    <sheetView view="pageBreakPreview" topLeftCell="A367" zoomScaleSheetLayoutView="100" workbookViewId="0">
      <selection activeCell="N385" sqref="N385"/>
    </sheetView>
  </sheetViews>
  <sheetFormatPr defaultColWidth="9.140625" defaultRowHeight="16.5"/>
  <cols>
    <col min="1" max="1" width="19.42578125" style="5" customWidth="1"/>
    <col min="2" max="2" width="5.7109375" style="116" customWidth="1"/>
    <col min="3" max="3" width="16.42578125" style="984" customWidth="1"/>
    <col min="4" max="4" width="15.28515625" style="105" customWidth="1"/>
    <col min="5" max="5" width="12.5703125" style="81" customWidth="1"/>
    <col min="6" max="6" width="14.5703125" style="81" customWidth="1"/>
    <col min="7" max="7" width="9.85546875" style="81" customWidth="1"/>
    <col min="8" max="8" width="10" style="81" customWidth="1"/>
    <col min="9" max="9" width="10.5703125" style="327" customWidth="1"/>
    <col min="10" max="10" width="6.140625" style="81" customWidth="1"/>
    <col min="11" max="11" width="7.85546875" style="81" customWidth="1"/>
    <col min="12" max="12" width="12.140625" style="101" customWidth="1"/>
    <col min="13" max="13" width="9.5703125" style="81" customWidth="1"/>
    <col min="14" max="14" width="11.5703125" style="81" customWidth="1"/>
    <col min="15" max="15" width="14" style="101" customWidth="1"/>
    <col min="16" max="16" width="4.42578125" style="117" customWidth="1"/>
    <col min="17" max="18" width="4.140625" style="81" customWidth="1"/>
    <col min="19" max="19" width="23.42578125" style="118" customWidth="1"/>
    <col min="20" max="20" width="10.85546875" style="5" customWidth="1"/>
    <col min="21" max="21" width="11.42578125" style="5" customWidth="1"/>
    <col min="22" max="22" width="10.42578125" style="5" customWidth="1"/>
    <col min="23" max="23" width="13" style="5" customWidth="1"/>
    <col min="24" max="24" width="12.5703125" style="5" customWidth="1"/>
    <col min="25" max="25" width="11.42578125" style="5" customWidth="1"/>
    <col min="26" max="26" width="12.140625" style="5" customWidth="1"/>
    <col min="27" max="27" width="15.28515625" style="5" customWidth="1"/>
    <col min="28" max="28" width="13.28515625" style="5" customWidth="1"/>
    <col min="29" max="16384" width="9.140625" style="5"/>
  </cols>
  <sheetData>
    <row r="1" spans="1:28">
      <c r="B1" s="1400" t="s">
        <v>136</v>
      </c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1400"/>
      <c r="R1" s="1400"/>
      <c r="S1" s="1400"/>
    </row>
    <row r="2" spans="1:28" s="124" customFormat="1">
      <c r="B2" s="1400" t="s">
        <v>66</v>
      </c>
      <c r="C2" s="1400"/>
      <c r="D2" s="1400"/>
      <c r="E2" s="1400"/>
      <c r="F2" s="1400"/>
      <c r="G2" s="1400"/>
      <c r="H2" s="1400"/>
      <c r="I2" s="1400"/>
      <c r="J2" s="1400"/>
      <c r="K2" s="1400"/>
      <c r="L2" s="1400"/>
      <c r="M2" s="1400"/>
      <c r="N2" s="1400"/>
      <c r="O2" s="1400"/>
      <c r="P2" s="1400"/>
      <c r="Q2" s="1400"/>
      <c r="R2" s="1400"/>
      <c r="S2" s="1400"/>
    </row>
    <row r="3" spans="1:28" s="124" customFormat="1">
      <c r="B3" s="1400" t="s">
        <v>67</v>
      </c>
      <c r="C3" s="1400"/>
      <c r="D3" s="1400"/>
      <c r="E3" s="1400"/>
      <c r="F3" s="1400"/>
      <c r="G3" s="1400"/>
      <c r="H3" s="1400"/>
      <c r="I3" s="1400"/>
      <c r="J3" s="1400"/>
      <c r="K3" s="1400"/>
      <c r="L3" s="1400"/>
      <c r="M3" s="1400"/>
      <c r="N3" s="1400"/>
      <c r="O3" s="1400"/>
      <c r="P3" s="1400"/>
      <c r="Q3" s="1400"/>
      <c r="R3" s="1400"/>
      <c r="S3" s="1400"/>
    </row>
    <row r="4" spans="1:28" s="124" customFormat="1">
      <c r="B4" s="1400" t="s">
        <v>679</v>
      </c>
      <c r="C4" s="1400"/>
      <c r="D4" s="1400"/>
      <c r="E4" s="1400"/>
      <c r="F4" s="1400"/>
      <c r="G4" s="1400"/>
      <c r="H4" s="1400"/>
      <c r="I4" s="1400"/>
      <c r="J4" s="1400"/>
      <c r="K4" s="1400"/>
      <c r="L4" s="1400"/>
      <c r="M4" s="1400"/>
      <c r="N4" s="1400"/>
      <c r="O4" s="1400"/>
      <c r="P4" s="1400"/>
      <c r="Q4" s="1400"/>
      <c r="R4" s="1400"/>
      <c r="S4" s="1400"/>
    </row>
    <row r="5" spans="1:28" s="124" customFormat="1">
      <c r="B5" s="389"/>
      <c r="C5" s="981"/>
      <c r="D5" s="389"/>
      <c r="E5" s="389"/>
      <c r="F5" s="389"/>
      <c r="G5" s="389"/>
      <c r="H5" s="389"/>
      <c r="I5" s="324"/>
      <c r="J5" s="389"/>
      <c r="K5" s="389"/>
      <c r="L5" s="389"/>
      <c r="M5" s="389"/>
      <c r="N5" s="389"/>
      <c r="O5" s="339"/>
      <c r="P5" s="389"/>
      <c r="Q5" s="389"/>
      <c r="R5" s="389"/>
      <c r="S5" s="389"/>
    </row>
    <row r="6" spans="1:28" s="124" customFormat="1">
      <c r="B6" s="741" t="s">
        <v>68</v>
      </c>
      <c r="C6" s="175"/>
      <c r="D6" s="105"/>
      <c r="E6" s="459" t="s">
        <v>69</v>
      </c>
      <c r="F6" s="134"/>
      <c r="G6" s="134"/>
      <c r="H6" s="134"/>
      <c r="I6" s="325"/>
      <c r="J6" s="134"/>
      <c r="K6" s="134"/>
      <c r="L6" s="136"/>
      <c r="M6" s="134"/>
      <c r="N6" s="134"/>
      <c r="O6" s="136"/>
      <c r="P6" s="134"/>
      <c r="Q6" s="134"/>
      <c r="R6" s="134"/>
      <c r="S6" s="134"/>
    </row>
    <row r="7" spans="1:28" s="124" customFormat="1">
      <c r="B7" s="741" t="s">
        <v>70</v>
      </c>
      <c r="C7" s="175"/>
      <c r="D7" s="105"/>
      <c r="E7" s="459" t="s">
        <v>71</v>
      </c>
      <c r="F7" s="134"/>
      <c r="G7" s="134"/>
      <c r="H7" s="134"/>
      <c r="I7" s="325"/>
      <c r="J7" s="134"/>
      <c r="K7" s="134"/>
      <c r="L7" s="136"/>
      <c r="M7" s="134"/>
      <c r="N7" s="134"/>
      <c r="O7" s="136"/>
      <c r="P7" s="134"/>
      <c r="Q7" s="134"/>
      <c r="R7" s="134"/>
      <c r="S7" s="134"/>
    </row>
    <row r="8" spans="1:28" s="124" customFormat="1">
      <c r="B8" s="741" t="s">
        <v>72</v>
      </c>
      <c r="C8" s="175"/>
      <c r="D8" s="105"/>
      <c r="E8" s="461" t="s">
        <v>696</v>
      </c>
      <c r="F8" s="134"/>
      <c r="G8" s="134"/>
      <c r="H8" s="134"/>
      <c r="I8" s="325"/>
      <c r="J8" s="134"/>
      <c r="K8" s="134"/>
      <c r="L8" s="136"/>
      <c r="M8" s="134"/>
      <c r="N8" s="134"/>
      <c r="O8" s="136"/>
      <c r="P8" s="134"/>
      <c r="Q8" s="134"/>
      <c r="R8" s="134"/>
      <c r="S8" s="134"/>
    </row>
    <row r="9" spans="1:28" s="124" customFormat="1">
      <c r="B9" s="741" t="s">
        <v>73</v>
      </c>
      <c r="C9" s="175"/>
      <c r="D9" s="105"/>
      <c r="E9" s="461" t="s">
        <v>320</v>
      </c>
      <c r="F9" s="134"/>
      <c r="G9" s="134"/>
      <c r="H9" s="134"/>
      <c r="I9" s="325"/>
      <c r="J9" s="134"/>
      <c r="K9" s="134"/>
      <c r="L9" s="136"/>
      <c r="M9" s="134"/>
      <c r="N9" s="134"/>
      <c r="O9" s="136"/>
      <c r="P9" s="134"/>
      <c r="Q9" s="134"/>
      <c r="R9" s="134"/>
      <c r="S9" s="134"/>
    </row>
    <row r="10" spans="1:28" s="124" customFormat="1">
      <c r="B10" s="741" t="s">
        <v>74</v>
      </c>
      <c r="C10" s="175"/>
      <c r="D10" s="105"/>
      <c r="E10" s="459" t="s">
        <v>75</v>
      </c>
      <c r="F10" s="134"/>
      <c r="G10" s="134"/>
      <c r="H10" s="134"/>
      <c r="I10" s="325"/>
      <c r="J10" s="134"/>
      <c r="K10" s="134"/>
      <c r="L10" s="136"/>
      <c r="M10" s="134"/>
      <c r="N10" s="134"/>
      <c r="O10" s="136"/>
      <c r="P10" s="134"/>
      <c r="Q10" s="134"/>
      <c r="R10" s="134"/>
      <c r="S10" s="134"/>
    </row>
    <row r="11" spans="1:28" s="124" customFormat="1">
      <c r="B11" s="741" t="s">
        <v>76</v>
      </c>
      <c r="C11" s="175"/>
      <c r="D11" s="105"/>
      <c r="E11" s="459" t="s">
        <v>204</v>
      </c>
      <c r="F11" s="134"/>
      <c r="G11" s="134"/>
      <c r="H11" s="134"/>
      <c r="I11" s="325"/>
      <c r="J11" s="134"/>
      <c r="K11" s="134"/>
      <c r="L11" s="136"/>
      <c r="M11" s="134"/>
      <c r="N11" s="134"/>
      <c r="O11" s="136"/>
      <c r="P11" s="134"/>
      <c r="Q11" s="134"/>
      <c r="R11" s="134"/>
      <c r="S11" s="134"/>
      <c r="T11" s="614"/>
      <c r="U11" s="614"/>
      <c r="V11" s="614"/>
      <c r="W11" s="614"/>
      <c r="X11" s="614"/>
    </row>
    <row r="12" spans="1:28" s="124" customFormat="1">
      <c r="B12" s="741" t="s">
        <v>36</v>
      </c>
      <c r="C12" s="175"/>
      <c r="D12" s="81"/>
      <c r="E12" s="459" t="s">
        <v>104</v>
      </c>
      <c r="F12" s="134"/>
      <c r="G12" s="134"/>
      <c r="H12" s="134"/>
      <c r="I12" s="325"/>
      <c r="J12" s="134"/>
      <c r="K12" s="134"/>
      <c r="L12" s="136"/>
      <c r="M12" s="134"/>
      <c r="N12" s="134"/>
      <c r="O12" s="136"/>
      <c r="P12" s="134"/>
      <c r="Q12" s="134"/>
      <c r="R12" s="134"/>
      <c r="S12" s="134"/>
    </row>
    <row r="13" spans="1:28">
      <c r="B13" s="106"/>
      <c r="C13" s="982"/>
      <c r="D13" s="108"/>
      <c r="E13" s="107"/>
      <c r="F13" s="107"/>
      <c r="G13" s="107"/>
      <c r="H13" s="107"/>
      <c r="I13" s="326"/>
      <c r="J13" s="107"/>
      <c r="K13" s="107"/>
      <c r="L13" s="109"/>
      <c r="M13" s="107"/>
      <c r="N13" s="107"/>
      <c r="O13" s="109"/>
      <c r="P13" s="107"/>
      <c r="Q13" s="107"/>
      <c r="R13" s="107"/>
      <c r="S13" s="107"/>
    </row>
    <row r="14" spans="1:28" s="110" customFormat="1" ht="20.25" customHeight="1">
      <c r="B14" s="1407" t="s">
        <v>16</v>
      </c>
      <c r="C14" s="1409" t="s">
        <v>78</v>
      </c>
      <c r="D14" s="1394" t="s">
        <v>0</v>
      </c>
      <c r="E14" s="1395"/>
      <c r="F14" s="1397" t="s">
        <v>95</v>
      </c>
      <c r="G14" s="1397" t="s">
        <v>96</v>
      </c>
      <c r="H14" s="1397" t="s">
        <v>97</v>
      </c>
      <c r="I14" s="1401" t="s">
        <v>9</v>
      </c>
      <c r="J14" s="1396" t="s">
        <v>98</v>
      </c>
      <c r="K14" s="1396"/>
      <c r="L14" s="1396"/>
      <c r="M14" s="1405" t="s">
        <v>186</v>
      </c>
      <c r="N14" s="1406" t="s">
        <v>156</v>
      </c>
      <c r="O14" s="1392" t="s">
        <v>211</v>
      </c>
      <c r="P14" s="1399" t="s">
        <v>7</v>
      </c>
      <c r="Q14" s="1399"/>
      <c r="R14" s="1399"/>
      <c r="S14" s="1396" t="s">
        <v>2</v>
      </c>
      <c r="T14" s="1332" t="s">
        <v>219</v>
      </c>
      <c r="U14" s="1323" t="s">
        <v>220</v>
      </c>
      <c r="V14" s="1325" t="s">
        <v>221</v>
      </c>
      <c r="W14" s="1326"/>
      <c r="X14" s="1327"/>
      <c r="Y14" s="1323" t="s">
        <v>220</v>
      </c>
      <c r="Z14" s="1325" t="s">
        <v>682</v>
      </c>
      <c r="AA14" s="1326"/>
      <c r="AB14" s="1327"/>
    </row>
    <row r="15" spans="1:28" s="110" customFormat="1" ht="36.75" customHeight="1">
      <c r="B15" s="1408"/>
      <c r="C15" s="1410"/>
      <c r="D15" s="457" t="s">
        <v>5</v>
      </c>
      <c r="E15" s="647" t="s">
        <v>23</v>
      </c>
      <c r="F15" s="1398"/>
      <c r="G15" s="1398"/>
      <c r="H15" s="1398"/>
      <c r="I15" s="1402"/>
      <c r="J15" s="1403" t="s">
        <v>37</v>
      </c>
      <c r="K15" s="1404"/>
      <c r="L15" s="707" t="s">
        <v>178</v>
      </c>
      <c r="M15" s="1398"/>
      <c r="N15" s="1403"/>
      <c r="O15" s="1393"/>
      <c r="P15" s="648" t="s">
        <v>99</v>
      </c>
      <c r="Q15" s="647" t="s">
        <v>100</v>
      </c>
      <c r="R15" s="647" t="s">
        <v>101</v>
      </c>
      <c r="S15" s="1396"/>
      <c r="T15" s="1333"/>
      <c r="U15" s="1324"/>
      <c r="V15" s="452" t="s">
        <v>222</v>
      </c>
      <c r="W15" s="452" t="s">
        <v>680</v>
      </c>
      <c r="X15" s="452" t="s">
        <v>687</v>
      </c>
      <c r="Y15" s="1324"/>
      <c r="Z15" s="452" t="s">
        <v>683</v>
      </c>
      <c r="AA15" s="452" t="s">
        <v>684</v>
      </c>
      <c r="AB15" s="452" t="s">
        <v>685</v>
      </c>
    </row>
    <row r="16" spans="1:28" s="110" customFormat="1" ht="19.5" customHeight="1">
      <c r="A16" s="623" t="s">
        <v>702</v>
      </c>
      <c r="B16" s="302" t="s">
        <v>84</v>
      </c>
      <c r="C16" s="193" t="s">
        <v>85</v>
      </c>
      <c r="D16" s="170" t="s">
        <v>86</v>
      </c>
      <c r="E16" s="193" t="s">
        <v>87</v>
      </c>
      <c r="F16" s="193" t="s">
        <v>88</v>
      </c>
      <c r="G16" s="193" t="s">
        <v>89</v>
      </c>
      <c r="H16" s="193" t="s">
        <v>90</v>
      </c>
      <c r="I16" s="448" t="s">
        <v>20</v>
      </c>
      <c r="J16" s="193" t="s">
        <v>17</v>
      </c>
      <c r="K16" s="193" t="s">
        <v>15</v>
      </c>
      <c r="L16" s="288" t="s">
        <v>91</v>
      </c>
      <c r="M16" s="193" t="s">
        <v>92</v>
      </c>
      <c r="N16" s="193" t="s">
        <v>93</v>
      </c>
      <c r="O16" s="288" t="s">
        <v>18</v>
      </c>
      <c r="P16" s="288" t="s">
        <v>21</v>
      </c>
      <c r="Q16" s="193" t="s">
        <v>22</v>
      </c>
      <c r="R16" s="193" t="s">
        <v>19</v>
      </c>
      <c r="S16" s="193" t="s">
        <v>114</v>
      </c>
      <c r="T16" s="453">
        <v>19</v>
      </c>
      <c r="U16" s="454">
        <v>20</v>
      </c>
      <c r="V16" s="455">
        <v>21</v>
      </c>
      <c r="W16" s="455">
        <v>22</v>
      </c>
      <c r="X16" s="455">
        <v>23</v>
      </c>
      <c r="Y16" s="454">
        <v>24</v>
      </c>
      <c r="Z16" s="455">
        <v>25</v>
      </c>
      <c r="AA16" s="455">
        <v>26</v>
      </c>
      <c r="AB16" s="455">
        <v>27</v>
      </c>
    </row>
    <row r="17" spans="1:29" ht="18.75" customHeight="1">
      <c r="A17" s="623" t="s">
        <v>702</v>
      </c>
      <c r="B17" s="465"/>
      <c r="C17" s="495"/>
      <c r="D17" s="495"/>
      <c r="E17" s="495"/>
      <c r="F17" s="466"/>
      <c r="G17" s="466"/>
      <c r="H17" s="466"/>
      <c r="I17" s="496"/>
      <c r="J17" s="466"/>
      <c r="K17" s="466"/>
      <c r="L17" s="497"/>
      <c r="M17" s="466"/>
      <c r="N17" s="466"/>
      <c r="O17" s="498"/>
      <c r="P17" s="466"/>
      <c r="Q17" s="467"/>
      <c r="R17" s="467"/>
      <c r="S17" s="466"/>
      <c r="T17" s="439"/>
      <c r="U17" s="439"/>
      <c r="V17" s="440"/>
      <c r="W17" s="440"/>
      <c r="X17" s="440"/>
      <c r="Y17" s="439"/>
    </row>
    <row r="18" spans="1:29" s="887" customFormat="1" ht="13.5">
      <c r="A18" s="1085" t="s">
        <v>702</v>
      </c>
      <c r="B18" s="985">
        <v>1</v>
      </c>
      <c r="C18" s="986" t="s">
        <v>321</v>
      </c>
      <c r="D18" s="593" t="s">
        <v>243</v>
      </c>
      <c r="E18" s="987" t="s">
        <v>224</v>
      </c>
      <c r="F18" s="865" t="s">
        <v>326</v>
      </c>
      <c r="G18" s="865" t="s">
        <v>218</v>
      </c>
      <c r="H18" s="865" t="s">
        <v>218</v>
      </c>
      <c r="I18" s="988" t="s">
        <v>213</v>
      </c>
      <c r="J18" s="1231">
        <v>1</v>
      </c>
      <c r="K18" s="865" t="s">
        <v>247</v>
      </c>
      <c r="L18" s="989">
        <f>O18/J18</f>
        <v>2121600</v>
      </c>
      <c r="M18" s="865">
        <v>2007</v>
      </c>
      <c r="N18" s="865" t="s">
        <v>248</v>
      </c>
      <c r="O18" s="1036">
        <v>2121600</v>
      </c>
      <c r="P18" s="865" t="s">
        <v>99</v>
      </c>
      <c r="Q18" s="990"/>
      <c r="R18" s="990"/>
      <c r="S18" s="991" t="s">
        <v>327</v>
      </c>
      <c r="T18" s="885">
        <v>5</v>
      </c>
      <c r="U18" s="885">
        <f>2011-M18+1</f>
        <v>5</v>
      </c>
      <c r="V18" s="886">
        <f>O18/T18</f>
        <v>424320</v>
      </c>
      <c r="W18" s="886">
        <f>U18*V18</f>
        <v>2121600</v>
      </c>
      <c r="X18" s="886">
        <f>O18-W18</f>
        <v>0</v>
      </c>
      <c r="Y18" s="885">
        <f>2011-M18+1</f>
        <v>5</v>
      </c>
      <c r="Z18" s="1088">
        <f>O18/T18</f>
        <v>424320</v>
      </c>
      <c r="AA18" s="1088">
        <f>Y18*Z18</f>
        <v>2121600</v>
      </c>
      <c r="AB18" s="1088">
        <f>O18-AA18</f>
        <v>0</v>
      </c>
      <c r="AC18" s="887" t="b">
        <f>AA18+AB18=O18</f>
        <v>1</v>
      </c>
    </row>
    <row r="19" spans="1:29" s="887" customFormat="1" ht="13.5">
      <c r="A19" s="1085" t="s">
        <v>702</v>
      </c>
      <c r="B19" s="985">
        <v>2</v>
      </c>
      <c r="C19" s="992" t="s">
        <v>233</v>
      </c>
      <c r="D19" s="593" t="s">
        <v>246</v>
      </c>
      <c r="E19" s="987" t="s">
        <v>224</v>
      </c>
      <c r="F19" s="993"/>
      <c r="G19" s="865" t="s">
        <v>218</v>
      </c>
      <c r="H19" s="865" t="s">
        <v>218</v>
      </c>
      <c r="I19" s="988" t="s">
        <v>216</v>
      </c>
      <c r="J19" s="985">
        <v>1</v>
      </c>
      <c r="K19" s="865" t="s">
        <v>247</v>
      </c>
      <c r="L19" s="989">
        <f t="shared" ref="L19:L41" si="0">O19/J19</f>
        <v>599250</v>
      </c>
      <c r="M19" s="865">
        <v>2006</v>
      </c>
      <c r="N19" s="865" t="s">
        <v>248</v>
      </c>
      <c r="O19" s="989">
        <v>599250</v>
      </c>
      <c r="P19" s="865" t="s">
        <v>99</v>
      </c>
      <c r="Q19" s="990"/>
      <c r="R19" s="990"/>
      <c r="S19" s="991" t="s">
        <v>327</v>
      </c>
      <c r="T19" s="885">
        <v>5</v>
      </c>
      <c r="U19" s="885">
        <f>2010-M19+1</f>
        <v>5</v>
      </c>
      <c r="V19" s="886">
        <f t="shared" ref="V19:V41" si="1">O19/T19</f>
        <v>119850</v>
      </c>
      <c r="W19" s="886">
        <f t="shared" ref="W19:W41" si="2">U19*V19</f>
        <v>599250</v>
      </c>
      <c r="X19" s="886">
        <f t="shared" ref="X19:X41" si="3">O19-W19</f>
        <v>0</v>
      </c>
      <c r="Y19" s="885">
        <f>2010-M19+1</f>
        <v>5</v>
      </c>
      <c r="Z19" s="1088">
        <f t="shared" ref="Z19:Z41" si="4">O19/T19</f>
        <v>119850</v>
      </c>
      <c r="AA19" s="1088">
        <f t="shared" ref="AA19:AA41" si="5">Y19*Z19</f>
        <v>599250</v>
      </c>
      <c r="AB19" s="1088">
        <f t="shared" ref="AB19:AB41" si="6">O19-AA19</f>
        <v>0</v>
      </c>
      <c r="AC19" s="887" t="b">
        <f t="shared" ref="AC19:AC157" si="7">AA19+AB19=O19</f>
        <v>1</v>
      </c>
    </row>
    <row r="20" spans="1:29" ht="13.5">
      <c r="A20" s="623" t="s">
        <v>702</v>
      </c>
      <c r="B20" s="985">
        <v>3</v>
      </c>
      <c r="C20" s="992" t="s">
        <v>322</v>
      </c>
      <c r="D20" s="593" t="s">
        <v>323</v>
      </c>
      <c r="E20" s="987" t="s">
        <v>224</v>
      </c>
      <c r="F20" s="993" t="s">
        <v>238</v>
      </c>
      <c r="G20" s="865" t="s">
        <v>218</v>
      </c>
      <c r="H20" s="865" t="s">
        <v>218</v>
      </c>
      <c r="I20" s="988" t="s">
        <v>216</v>
      </c>
      <c r="J20" s="985">
        <v>1</v>
      </c>
      <c r="K20" s="865" t="s">
        <v>247</v>
      </c>
      <c r="L20" s="989">
        <v>326400</v>
      </c>
      <c r="M20" s="865">
        <v>2007</v>
      </c>
      <c r="N20" s="865" t="s">
        <v>248</v>
      </c>
      <c r="O20" s="989">
        <v>326400</v>
      </c>
      <c r="P20" s="865" t="s">
        <v>99</v>
      </c>
      <c r="Q20" s="990"/>
      <c r="R20" s="990"/>
      <c r="S20" s="991" t="s">
        <v>327</v>
      </c>
      <c r="T20" s="885">
        <v>5</v>
      </c>
      <c r="U20" s="885">
        <v>5</v>
      </c>
      <c r="V20" s="886">
        <f t="shared" ref="V20" si="8">O20/T20</f>
        <v>65280</v>
      </c>
      <c r="W20" s="886">
        <v>326400</v>
      </c>
      <c r="X20" s="886"/>
      <c r="Y20" s="885">
        <v>5</v>
      </c>
      <c r="Z20" s="1088">
        <f t="shared" ref="Z20" si="9">O20/T20</f>
        <v>65280</v>
      </c>
      <c r="AA20" s="1088">
        <f t="shared" ref="AA20" si="10">Y20*Z20</f>
        <v>326400</v>
      </c>
      <c r="AB20" s="1088">
        <f t="shared" ref="AB20" si="11">O20-AA20</f>
        <v>0</v>
      </c>
      <c r="AC20" s="887" t="b">
        <f t="shared" ref="AC20" si="12">AA20+AB20=O20</f>
        <v>1</v>
      </c>
    </row>
    <row r="21" spans="1:29" ht="13.5">
      <c r="A21" s="623" t="s">
        <v>702</v>
      </c>
      <c r="B21" s="985">
        <v>4</v>
      </c>
      <c r="C21" s="992" t="s">
        <v>322</v>
      </c>
      <c r="D21" s="593" t="s">
        <v>323</v>
      </c>
      <c r="E21" s="987" t="s">
        <v>224</v>
      </c>
      <c r="F21" s="993" t="s">
        <v>238</v>
      </c>
      <c r="G21" s="865" t="s">
        <v>218</v>
      </c>
      <c r="H21" s="865" t="s">
        <v>218</v>
      </c>
      <c r="I21" s="988" t="s">
        <v>216</v>
      </c>
      <c r="J21" s="985">
        <v>1</v>
      </c>
      <c r="K21" s="865" t="s">
        <v>247</v>
      </c>
      <c r="L21" s="989">
        <v>326400</v>
      </c>
      <c r="M21" s="865">
        <v>2007</v>
      </c>
      <c r="N21" s="865" t="s">
        <v>248</v>
      </c>
      <c r="O21" s="989">
        <v>326400</v>
      </c>
      <c r="P21" s="865" t="s">
        <v>99</v>
      </c>
      <c r="Q21" s="990"/>
      <c r="R21" s="990"/>
      <c r="S21" s="991" t="s">
        <v>327</v>
      </c>
      <c r="T21" s="639">
        <v>5</v>
      </c>
      <c r="U21" s="639">
        <f t="shared" ref="U21:U41" si="13">2011-M21+1</f>
        <v>5</v>
      </c>
      <c r="V21" s="640">
        <f t="shared" si="1"/>
        <v>65280</v>
      </c>
      <c r="W21" s="640">
        <f t="shared" si="2"/>
        <v>326400</v>
      </c>
      <c r="X21" s="640">
        <f t="shared" si="3"/>
        <v>0</v>
      </c>
      <c r="Y21" s="639">
        <f t="shared" ref="Y21:Y41" si="14">2011-M21+1</f>
        <v>5</v>
      </c>
      <c r="Z21" s="641">
        <f t="shared" si="4"/>
        <v>65280</v>
      </c>
      <c r="AA21" s="641">
        <f t="shared" si="5"/>
        <v>326400</v>
      </c>
      <c r="AB21" s="641">
        <f t="shared" si="6"/>
        <v>0</v>
      </c>
      <c r="AC21" s="5" t="b">
        <f t="shared" si="7"/>
        <v>1</v>
      </c>
    </row>
    <row r="22" spans="1:29" ht="13.5">
      <c r="A22" s="623" t="s">
        <v>702</v>
      </c>
      <c r="B22" s="985">
        <v>5</v>
      </c>
      <c r="C22" s="992" t="s">
        <v>322</v>
      </c>
      <c r="D22" s="593" t="s">
        <v>323</v>
      </c>
      <c r="E22" s="987" t="s">
        <v>224</v>
      </c>
      <c r="F22" s="993" t="s">
        <v>238</v>
      </c>
      <c r="G22" s="865" t="s">
        <v>218</v>
      </c>
      <c r="H22" s="865" t="s">
        <v>218</v>
      </c>
      <c r="I22" s="988" t="s">
        <v>216</v>
      </c>
      <c r="J22" s="985">
        <v>1</v>
      </c>
      <c r="K22" s="865" t="s">
        <v>247</v>
      </c>
      <c r="L22" s="989">
        <v>326400</v>
      </c>
      <c r="M22" s="865">
        <v>2007</v>
      </c>
      <c r="N22" s="865" t="s">
        <v>248</v>
      </c>
      <c r="O22" s="989">
        <v>326400</v>
      </c>
      <c r="P22" s="865" t="s">
        <v>99</v>
      </c>
      <c r="Q22" s="990"/>
      <c r="R22" s="990"/>
      <c r="S22" s="991" t="s">
        <v>327</v>
      </c>
      <c r="T22" s="639">
        <v>5</v>
      </c>
      <c r="U22" s="639">
        <f t="shared" ref="U22" si="15">2011-M22+1</f>
        <v>5</v>
      </c>
      <c r="V22" s="640">
        <f t="shared" ref="V22" si="16">O22/T22</f>
        <v>65280</v>
      </c>
      <c r="W22" s="640">
        <f t="shared" ref="W22" si="17">U22*V22</f>
        <v>326400</v>
      </c>
      <c r="X22" s="640">
        <f t="shared" ref="X22" si="18">O22-W22</f>
        <v>0</v>
      </c>
      <c r="Y22" s="639">
        <f t="shared" ref="Y22" si="19">2011-M22+1</f>
        <v>5</v>
      </c>
      <c r="Z22" s="641">
        <f t="shared" ref="Z22" si="20">O22/T22</f>
        <v>65280</v>
      </c>
      <c r="AA22" s="641">
        <f t="shared" ref="AA22" si="21">Y22*Z22</f>
        <v>326400</v>
      </c>
      <c r="AB22" s="641">
        <f t="shared" ref="AB22" si="22">O22-AA22</f>
        <v>0</v>
      </c>
      <c r="AC22" s="5" t="b">
        <f t="shared" ref="AC22" si="23">AA22+AB22=O22</f>
        <v>1</v>
      </c>
    </row>
    <row r="23" spans="1:29" s="887" customFormat="1" ht="13.5">
      <c r="A23" s="1085" t="s">
        <v>702</v>
      </c>
      <c r="B23" s="985">
        <v>6</v>
      </c>
      <c r="C23" s="992" t="s">
        <v>236</v>
      </c>
      <c r="D23" s="593" t="s">
        <v>243</v>
      </c>
      <c r="E23" s="987" t="s">
        <v>224</v>
      </c>
      <c r="F23" s="993" t="s">
        <v>754</v>
      </c>
      <c r="G23" s="865" t="s">
        <v>218</v>
      </c>
      <c r="H23" s="865" t="s">
        <v>218</v>
      </c>
      <c r="I23" s="988" t="s">
        <v>213</v>
      </c>
      <c r="J23" s="985">
        <v>1</v>
      </c>
      <c r="K23" s="865" t="s">
        <v>247</v>
      </c>
      <c r="L23" s="989">
        <f t="shared" si="0"/>
        <v>408000</v>
      </c>
      <c r="M23" s="865">
        <v>2007</v>
      </c>
      <c r="N23" s="865" t="s">
        <v>248</v>
      </c>
      <c r="O23" s="989">
        <v>408000</v>
      </c>
      <c r="P23" s="865" t="s">
        <v>99</v>
      </c>
      <c r="Q23" s="990"/>
      <c r="R23" s="990"/>
      <c r="S23" s="991" t="s">
        <v>327</v>
      </c>
      <c r="T23" s="885">
        <v>5</v>
      </c>
      <c r="U23" s="885">
        <f t="shared" si="13"/>
        <v>5</v>
      </c>
      <c r="V23" s="886">
        <f t="shared" si="1"/>
        <v>81600</v>
      </c>
      <c r="W23" s="886">
        <f t="shared" si="2"/>
        <v>408000</v>
      </c>
      <c r="X23" s="886">
        <f t="shared" si="3"/>
        <v>0</v>
      </c>
      <c r="Y23" s="885">
        <f t="shared" si="14"/>
        <v>5</v>
      </c>
      <c r="Z23" s="1088">
        <f t="shared" si="4"/>
        <v>81600</v>
      </c>
      <c r="AA23" s="1088">
        <f t="shared" si="5"/>
        <v>408000</v>
      </c>
      <c r="AB23" s="1088">
        <f t="shared" si="6"/>
        <v>0</v>
      </c>
      <c r="AC23" s="887" t="b">
        <f t="shared" si="7"/>
        <v>1</v>
      </c>
    </row>
    <row r="24" spans="1:29" ht="13.5">
      <c r="A24" s="623" t="s">
        <v>702</v>
      </c>
      <c r="B24" s="985">
        <v>7</v>
      </c>
      <c r="C24" s="986" t="s">
        <v>232</v>
      </c>
      <c r="D24" s="593" t="s">
        <v>243</v>
      </c>
      <c r="E24" s="987" t="s">
        <v>224</v>
      </c>
      <c r="F24" s="993" t="s">
        <v>272</v>
      </c>
      <c r="G24" s="865" t="s">
        <v>268</v>
      </c>
      <c r="H24" s="865" t="s">
        <v>218</v>
      </c>
      <c r="I24" s="988" t="s">
        <v>213</v>
      </c>
      <c r="J24" s="985">
        <v>1</v>
      </c>
      <c r="K24" s="865" t="s">
        <v>247</v>
      </c>
      <c r="L24" s="989">
        <f t="shared" si="0"/>
        <v>639200</v>
      </c>
      <c r="M24" s="865">
        <v>2006</v>
      </c>
      <c r="N24" s="865" t="s">
        <v>248</v>
      </c>
      <c r="O24" s="989">
        <v>639200</v>
      </c>
      <c r="P24" s="865" t="s">
        <v>99</v>
      </c>
      <c r="Q24" s="990"/>
      <c r="R24" s="990"/>
      <c r="S24" s="991" t="s">
        <v>327</v>
      </c>
      <c r="T24" s="639">
        <v>5</v>
      </c>
      <c r="U24" s="639">
        <f>2010-M24+1</f>
        <v>5</v>
      </c>
      <c r="V24" s="640">
        <f t="shared" si="1"/>
        <v>127840</v>
      </c>
      <c r="W24" s="640">
        <f t="shared" si="2"/>
        <v>639200</v>
      </c>
      <c r="X24" s="640">
        <f t="shared" si="3"/>
        <v>0</v>
      </c>
      <c r="Y24" s="639">
        <f>2010-M24+1</f>
        <v>5</v>
      </c>
      <c r="Z24" s="641">
        <f t="shared" si="4"/>
        <v>127840</v>
      </c>
      <c r="AA24" s="641">
        <f t="shared" si="5"/>
        <v>639200</v>
      </c>
      <c r="AB24" s="641">
        <f t="shared" si="6"/>
        <v>0</v>
      </c>
      <c r="AC24" s="5" t="b">
        <f t="shared" si="7"/>
        <v>1</v>
      </c>
    </row>
    <row r="25" spans="1:29" ht="13.5">
      <c r="A25" s="623" t="s">
        <v>702</v>
      </c>
      <c r="B25" s="985">
        <v>8</v>
      </c>
      <c r="C25" s="992" t="s">
        <v>232</v>
      </c>
      <c r="D25" s="593" t="s">
        <v>243</v>
      </c>
      <c r="E25" s="987" t="s">
        <v>224</v>
      </c>
      <c r="F25" s="993" t="s">
        <v>272</v>
      </c>
      <c r="G25" s="865" t="s">
        <v>268</v>
      </c>
      <c r="H25" s="865" t="s">
        <v>218</v>
      </c>
      <c r="I25" s="988" t="s">
        <v>213</v>
      </c>
      <c r="J25" s="985">
        <v>1</v>
      </c>
      <c r="K25" s="865" t="s">
        <v>247</v>
      </c>
      <c r="L25" s="989">
        <v>652800</v>
      </c>
      <c r="M25" s="865">
        <v>2007</v>
      </c>
      <c r="N25" s="865" t="s">
        <v>248</v>
      </c>
      <c r="O25" s="989">
        <v>652800</v>
      </c>
      <c r="P25" s="865" t="s">
        <v>99</v>
      </c>
      <c r="Q25" s="990"/>
      <c r="R25" s="990"/>
      <c r="S25" s="991" t="s">
        <v>327</v>
      </c>
      <c r="T25" s="639">
        <v>5</v>
      </c>
      <c r="U25" s="639">
        <f t="shared" si="13"/>
        <v>5</v>
      </c>
      <c r="V25" s="640">
        <f t="shared" si="1"/>
        <v>130560</v>
      </c>
      <c r="W25" s="640">
        <f t="shared" si="2"/>
        <v>652800</v>
      </c>
      <c r="X25" s="640">
        <f t="shared" si="3"/>
        <v>0</v>
      </c>
      <c r="Y25" s="639">
        <f t="shared" si="14"/>
        <v>5</v>
      </c>
      <c r="Z25" s="641">
        <f t="shared" si="4"/>
        <v>130560</v>
      </c>
      <c r="AA25" s="641">
        <f t="shared" si="5"/>
        <v>652800</v>
      </c>
      <c r="AB25" s="641">
        <f t="shared" si="6"/>
        <v>0</v>
      </c>
      <c r="AC25" s="5" t="b">
        <f t="shared" si="7"/>
        <v>1</v>
      </c>
    </row>
    <row r="26" spans="1:29" ht="13.5">
      <c r="A26" s="623" t="s">
        <v>702</v>
      </c>
      <c r="B26" s="985">
        <v>9</v>
      </c>
      <c r="C26" s="992" t="s">
        <v>232</v>
      </c>
      <c r="D26" s="593" t="s">
        <v>243</v>
      </c>
      <c r="E26" s="987" t="s">
        <v>224</v>
      </c>
      <c r="F26" s="993" t="s">
        <v>272</v>
      </c>
      <c r="G26" s="865" t="s">
        <v>268</v>
      </c>
      <c r="H26" s="865" t="s">
        <v>218</v>
      </c>
      <c r="I26" s="988" t="s">
        <v>213</v>
      </c>
      <c r="J26" s="985">
        <v>1</v>
      </c>
      <c r="K26" s="865" t="s">
        <v>247</v>
      </c>
      <c r="L26" s="989">
        <v>652800</v>
      </c>
      <c r="M26" s="865">
        <v>2007</v>
      </c>
      <c r="N26" s="865" t="s">
        <v>248</v>
      </c>
      <c r="O26" s="989">
        <v>652800</v>
      </c>
      <c r="P26" s="865" t="s">
        <v>99</v>
      </c>
      <c r="Q26" s="990"/>
      <c r="R26" s="990"/>
      <c r="S26" s="991" t="s">
        <v>327</v>
      </c>
      <c r="T26" s="639">
        <v>5</v>
      </c>
      <c r="U26" s="639">
        <f t="shared" ref="U26:U30" si="24">2011-M26+1</f>
        <v>5</v>
      </c>
      <c r="V26" s="640">
        <f t="shared" ref="V26:V30" si="25">O26/T26</f>
        <v>130560</v>
      </c>
      <c r="W26" s="640">
        <f t="shared" ref="W26:W30" si="26">U26*V26</f>
        <v>652800</v>
      </c>
      <c r="X26" s="640">
        <f t="shared" ref="X26:X30" si="27">O26-W26</f>
        <v>0</v>
      </c>
      <c r="Y26" s="639">
        <f t="shared" ref="Y26:Y30" si="28">2011-M26+1</f>
        <v>5</v>
      </c>
      <c r="Z26" s="641">
        <f t="shared" ref="Z26:Z30" si="29">O26/T26</f>
        <v>130560</v>
      </c>
      <c r="AA26" s="641">
        <f t="shared" ref="AA26:AA30" si="30">Y26*Z26</f>
        <v>652800</v>
      </c>
      <c r="AB26" s="641">
        <f t="shared" ref="AB26:AB30" si="31">O26-AA26</f>
        <v>0</v>
      </c>
      <c r="AC26" s="5" t="b">
        <f t="shared" ref="AC26:AC30" si="32">AA26+AB26=O26</f>
        <v>1</v>
      </c>
    </row>
    <row r="27" spans="1:29" ht="13.5">
      <c r="A27" s="623" t="s">
        <v>702</v>
      </c>
      <c r="B27" s="985">
        <v>10</v>
      </c>
      <c r="C27" s="992" t="s">
        <v>232</v>
      </c>
      <c r="D27" s="593" t="s">
        <v>243</v>
      </c>
      <c r="E27" s="987" t="s">
        <v>224</v>
      </c>
      <c r="F27" s="993" t="s">
        <v>272</v>
      </c>
      <c r="G27" s="865" t="s">
        <v>268</v>
      </c>
      <c r="H27" s="865" t="s">
        <v>218</v>
      </c>
      <c r="I27" s="988" t="s">
        <v>213</v>
      </c>
      <c r="J27" s="985">
        <v>1</v>
      </c>
      <c r="K27" s="865" t="s">
        <v>247</v>
      </c>
      <c r="L27" s="989">
        <v>652800</v>
      </c>
      <c r="M27" s="865">
        <v>2007</v>
      </c>
      <c r="N27" s="865" t="s">
        <v>248</v>
      </c>
      <c r="O27" s="989">
        <v>652800</v>
      </c>
      <c r="P27" s="865" t="s">
        <v>99</v>
      </c>
      <c r="Q27" s="990"/>
      <c r="R27" s="990"/>
      <c r="S27" s="991" t="s">
        <v>327</v>
      </c>
      <c r="T27" s="639">
        <v>5</v>
      </c>
      <c r="U27" s="639">
        <f t="shared" si="24"/>
        <v>5</v>
      </c>
      <c r="V27" s="640">
        <f t="shared" si="25"/>
        <v>130560</v>
      </c>
      <c r="W27" s="640">
        <f t="shared" si="26"/>
        <v>652800</v>
      </c>
      <c r="X27" s="640">
        <f t="shared" si="27"/>
        <v>0</v>
      </c>
      <c r="Y27" s="639">
        <f t="shared" si="28"/>
        <v>5</v>
      </c>
      <c r="Z27" s="641">
        <f t="shared" si="29"/>
        <v>130560</v>
      </c>
      <c r="AA27" s="641">
        <f t="shared" si="30"/>
        <v>652800</v>
      </c>
      <c r="AB27" s="641">
        <f t="shared" si="31"/>
        <v>0</v>
      </c>
      <c r="AC27" s="5" t="b">
        <f t="shared" si="32"/>
        <v>1</v>
      </c>
    </row>
    <row r="28" spans="1:29" ht="13.5">
      <c r="A28" s="623" t="s">
        <v>702</v>
      </c>
      <c r="B28" s="985">
        <v>11</v>
      </c>
      <c r="C28" s="992" t="s">
        <v>232</v>
      </c>
      <c r="D28" s="593" t="s">
        <v>243</v>
      </c>
      <c r="E28" s="987" t="s">
        <v>224</v>
      </c>
      <c r="F28" s="993" t="s">
        <v>272</v>
      </c>
      <c r="G28" s="865" t="s">
        <v>268</v>
      </c>
      <c r="H28" s="865" t="s">
        <v>218</v>
      </c>
      <c r="I28" s="988" t="s">
        <v>213</v>
      </c>
      <c r="J28" s="985">
        <v>1</v>
      </c>
      <c r="K28" s="865" t="s">
        <v>247</v>
      </c>
      <c r="L28" s="989">
        <v>652800</v>
      </c>
      <c r="M28" s="865">
        <v>2007</v>
      </c>
      <c r="N28" s="865" t="s">
        <v>248</v>
      </c>
      <c r="O28" s="989">
        <v>652800</v>
      </c>
      <c r="P28" s="865" t="s">
        <v>99</v>
      </c>
      <c r="Q28" s="990"/>
      <c r="R28" s="990"/>
      <c r="S28" s="991" t="s">
        <v>327</v>
      </c>
      <c r="T28" s="639">
        <v>5</v>
      </c>
      <c r="U28" s="639">
        <f t="shared" si="24"/>
        <v>5</v>
      </c>
      <c r="V28" s="640">
        <f t="shared" si="25"/>
        <v>130560</v>
      </c>
      <c r="W28" s="640">
        <f t="shared" si="26"/>
        <v>652800</v>
      </c>
      <c r="X28" s="640">
        <f t="shared" si="27"/>
        <v>0</v>
      </c>
      <c r="Y28" s="639">
        <f t="shared" si="28"/>
        <v>5</v>
      </c>
      <c r="Z28" s="641">
        <f t="shared" si="29"/>
        <v>130560</v>
      </c>
      <c r="AA28" s="641">
        <f t="shared" si="30"/>
        <v>652800</v>
      </c>
      <c r="AB28" s="641">
        <f t="shared" si="31"/>
        <v>0</v>
      </c>
      <c r="AC28" s="5" t="b">
        <f t="shared" si="32"/>
        <v>1</v>
      </c>
    </row>
    <row r="29" spans="1:29" ht="13.5">
      <c r="A29" s="623" t="s">
        <v>702</v>
      </c>
      <c r="B29" s="985">
        <v>12</v>
      </c>
      <c r="C29" s="992" t="s">
        <v>232</v>
      </c>
      <c r="D29" s="593" t="s">
        <v>243</v>
      </c>
      <c r="E29" s="987" t="s">
        <v>224</v>
      </c>
      <c r="F29" s="993" t="s">
        <v>272</v>
      </c>
      <c r="G29" s="865" t="s">
        <v>268</v>
      </c>
      <c r="H29" s="865" t="s">
        <v>218</v>
      </c>
      <c r="I29" s="988" t="s">
        <v>213</v>
      </c>
      <c r="J29" s="985">
        <v>1</v>
      </c>
      <c r="K29" s="865" t="s">
        <v>247</v>
      </c>
      <c r="L29" s="989">
        <v>652800</v>
      </c>
      <c r="M29" s="865">
        <v>2007</v>
      </c>
      <c r="N29" s="865" t="s">
        <v>248</v>
      </c>
      <c r="O29" s="989">
        <v>652800</v>
      </c>
      <c r="P29" s="865" t="s">
        <v>99</v>
      </c>
      <c r="Q29" s="990"/>
      <c r="R29" s="990"/>
      <c r="S29" s="991" t="s">
        <v>327</v>
      </c>
      <c r="T29" s="639">
        <v>5</v>
      </c>
      <c r="U29" s="639">
        <f t="shared" si="24"/>
        <v>5</v>
      </c>
      <c r="V29" s="640">
        <f t="shared" si="25"/>
        <v>130560</v>
      </c>
      <c r="W29" s="640">
        <f t="shared" si="26"/>
        <v>652800</v>
      </c>
      <c r="X29" s="640">
        <f t="shared" si="27"/>
        <v>0</v>
      </c>
      <c r="Y29" s="639">
        <f t="shared" si="28"/>
        <v>5</v>
      </c>
      <c r="Z29" s="641">
        <f t="shared" si="29"/>
        <v>130560</v>
      </c>
      <c r="AA29" s="641">
        <f t="shared" si="30"/>
        <v>652800</v>
      </c>
      <c r="AB29" s="641">
        <f t="shared" si="31"/>
        <v>0</v>
      </c>
      <c r="AC29" s="5" t="b">
        <f t="shared" si="32"/>
        <v>1</v>
      </c>
    </row>
    <row r="30" spans="1:29" ht="13.5">
      <c r="A30" s="623" t="s">
        <v>702</v>
      </c>
      <c r="B30" s="985">
        <v>13</v>
      </c>
      <c r="C30" s="992" t="s">
        <v>232</v>
      </c>
      <c r="D30" s="593" t="s">
        <v>243</v>
      </c>
      <c r="E30" s="987" t="s">
        <v>224</v>
      </c>
      <c r="F30" s="993" t="s">
        <v>272</v>
      </c>
      <c r="G30" s="865" t="s">
        <v>268</v>
      </c>
      <c r="H30" s="865" t="s">
        <v>218</v>
      </c>
      <c r="I30" s="988" t="s">
        <v>213</v>
      </c>
      <c r="J30" s="985">
        <v>1</v>
      </c>
      <c r="K30" s="865" t="s">
        <v>247</v>
      </c>
      <c r="L30" s="989">
        <v>652800</v>
      </c>
      <c r="M30" s="865">
        <v>2007</v>
      </c>
      <c r="N30" s="865" t="s">
        <v>248</v>
      </c>
      <c r="O30" s="989">
        <v>652800</v>
      </c>
      <c r="P30" s="865" t="s">
        <v>99</v>
      </c>
      <c r="Q30" s="990"/>
      <c r="R30" s="990"/>
      <c r="S30" s="991" t="s">
        <v>327</v>
      </c>
      <c r="T30" s="639">
        <v>5</v>
      </c>
      <c r="U30" s="639">
        <f t="shared" si="24"/>
        <v>5</v>
      </c>
      <c r="V30" s="640">
        <f t="shared" si="25"/>
        <v>130560</v>
      </c>
      <c r="W30" s="640">
        <f t="shared" si="26"/>
        <v>652800</v>
      </c>
      <c r="X30" s="640">
        <f t="shared" si="27"/>
        <v>0</v>
      </c>
      <c r="Y30" s="639">
        <f t="shared" si="28"/>
        <v>5</v>
      </c>
      <c r="Z30" s="641">
        <f t="shared" si="29"/>
        <v>130560</v>
      </c>
      <c r="AA30" s="641">
        <f t="shared" si="30"/>
        <v>652800</v>
      </c>
      <c r="AB30" s="641">
        <f t="shared" si="31"/>
        <v>0</v>
      </c>
      <c r="AC30" s="5" t="b">
        <f t="shared" si="32"/>
        <v>1</v>
      </c>
    </row>
    <row r="31" spans="1:29" s="887" customFormat="1" ht="13.5">
      <c r="A31" s="1085" t="s">
        <v>702</v>
      </c>
      <c r="B31" s="985">
        <v>14</v>
      </c>
      <c r="C31" s="992" t="s">
        <v>269</v>
      </c>
      <c r="D31" s="593" t="s">
        <v>324</v>
      </c>
      <c r="E31" s="987" t="s">
        <v>224</v>
      </c>
      <c r="F31" s="993" t="s">
        <v>272</v>
      </c>
      <c r="G31" s="865" t="s">
        <v>218</v>
      </c>
      <c r="H31" s="865" t="s">
        <v>218</v>
      </c>
      <c r="I31" s="988" t="s">
        <v>216</v>
      </c>
      <c r="J31" s="985">
        <v>1</v>
      </c>
      <c r="K31" s="865" t="s">
        <v>247</v>
      </c>
      <c r="L31" s="989">
        <f t="shared" si="0"/>
        <v>2040000</v>
      </c>
      <c r="M31" s="865">
        <v>2007</v>
      </c>
      <c r="N31" s="865" t="s">
        <v>248</v>
      </c>
      <c r="O31" s="989">
        <v>2040000</v>
      </c>
      <c r="P31" s="865"/>
      <c r="Q31" s="990" t="s">
        <v>100</v>
      </c>
      <c r="R31" s="990"/>
      <c r="S31" s="991" t="s">
        <v>327</v>
      </c>
      <c r="T31" s="885">
        <v>5</v>
      </c>
      <c r="U31" s="885">
        <f t="shared" si="13"/>
        <v>5</v>
      </c>
      <c r="V31" s="886">
        <f t="shared" si="1"/>
        <v>408000</v>
      </c>
      <c r="W31" s="886">
        <f t="shared" si="2"/>
        <v>2040000</v>
      </c>
      <c r="X31" s="886">
        <f t="shared" si="3"/>
        <v>0</v>
      </c>
      <c r="Y31" s="885">
        <f t="shared" si="14"/>
        <v>5</v>
      </c>
      <c r="Z31" s="1088">
        <f t="shared" si="4"/>
        <v>408000</v>
      </c>
      <c r="AA31" s="1088">
        <f t="shared" si="5"/>
        <v>2040000</v>
      </c>
      <c r="AB31" s="1088">
        <f t="shared" si="6"/>
        <v>0</v>
      </c>
      <c r="AC31" s="887" t="b">
        <f t="shared" si="7"/>
        <v>1</v>
      </c>
    </row>
    <row r="32" spans="1:29" ht="13.5">
      <c r="A32" s="623" t="s">
        <v>702</v>
      </c>
      <c r="B32" s="985">
        <v>15</v>
      </c>
      <c r="C32" s="986" t="s">
        <v>231</v>
      </c>
      <c r="D32" s="593" t="s">
        <v>242</v>
      </c>
      <c r="E32" s="987" t="s">
        <v>224</v>
      </c>
      <c r="F32" s="993" t="s">
        <v>239</v>
      </c>
      <c r="G32" s="865" t="s">
        <v>218</v>
      </c>
      <c r="H32" s="865" t="s">
        <v>218</v>
      </c>
      <c r="I32" s="988" t="s">
        <v>227</v>
      </c>
      <c r="J32" s="985">
        <v>1</v>
      </c>
      <c r="K32" s="865" t="s">
        <v>247</v>
      </c>
      <c r="L32" s="989">
        <f t="shared" si="0"/>
        <v>1757800</v>
      </c>
      <c r="M32" s="865">
        <v>2006</v>
      </c>
      <c r="N32" s="865" t="s">
        <v>248</v>
      </c>
      <c r="O32" s="989">
        <v>1757800</v>
      </c>
      <c r="P32" s="865" t="s">
        <v>99</v>
      </c>
      <c r="Q32" s="990"/>
      <c r="R32" s="990"/>
      <c r="S32" s="991" t="s">
        <v>327</v>
      </c>
      <c r="T32" s="639">
        <v>5</v>
      </c>
      <c r="U32" s="639">
        <f>2010-M32+1</f>
        <v>5</v>
      </c>
      <c r="V32" s="640">
        <f t="shared" si="1"/>
        <v>351560</v>
      </c>
      <c r="W32" s="640">
        <f t="shared" si="2"/>
        <v>1757800</v>
      </c>
      <c r="X32" s="640">
        <f t="shared" si="3"/>
        <v>0</v>
      </c>
      <c r="Y32" s="639">
        <f>2010-M32+1</f>
        <v>5</v>
      </c>
      <c r="Z32" s="641">
        <f t="shared" si="4"/>
        <v>351560</v>
      </c>
      <c r="AA32" s="641">
        <f t="shared" si="5"/>
        <v>1757800</v>
      </c>
      <c r="AB32" s="641">
        <f t="shared" si="6"/>
        <v>0</v>
      </c>
      <c r="AC32" s="5" t="b">
        <f t="shared" si="7"/>
        <v>1</v>
      </c>
    </row>
    <row r="33" spans="1:29" ht="13.5">
      <c r="A33" s="623" t="s">
        <v>702</v>
      </c>
      <c r="B33" s="985">
        <v>16</v>
      </c>
      <c r="C33" s="994" t="s">
        <v>322</v>
      </c>
      <c r="D33" s="594" t="s">
        <v>293</v>
      </c>
      <c r="E33" s="987" t="s">
        <v>224</v>
      </c>
      <c r="F33" s="993" t="s">
        <v>238</v>
      </c>
      <c r="G33" s="865" t="s">
        <v>218</v>
      </c>
      <c r="H33" s="865" t="s">
        <v>218</v>
      </c>
      <c r="I33" s="988" t="s">
        <v>216</v>
      </c>
      <c r="J33" s="985">
        <v>1</v>
      </c>
      <c r="K33" s="865" t="s">
        <v>247</v>
      </c>
      <c r="L33" s="989">
        <v>326400</v>
      </c>
      <c r="M33" s="865">
        <v>2007</v>
      </c>
      <c r="N33" s="865" t="s">
        <v>248</v>
      </c>
      <c r="O33" s="989">
        <f>2611200/8</f>
        <v>326400</v>
      </c>
      <c r="P33" s="865" t="s">
        <v>99</v>
      </c>
      <c r="Q33" s="990"/>
      <c r="R33" s="990"/>
      <c r="S33" s="991" t="s">
        <v>327</v>
      </c>
      <c r="T33" s="639">
        <v>5</v>
      </c>
      <c r="U33" s="639">
        <f t="shared" si="13"/>
        <v>5</v>
      </c>
      <c r="V33" s="640">
        <f t="shared" si="1"/>
        <v>65280</v>
      </c>
      <c r="W33" s="640">
        <f t="shared" si="2"/>
        <v>326400</v>
      </c>
      <c r="X33" s="640">
        <f t="shared" si="3"/>
        <v>0</v>
      </c>
      <c r="Y33" s="639">
        <f t="shared" si="14"/>
        <v>5</v>
      </c>
      <c r="Z33" s="641">
        <f t="shared" si="4"/>
        <v>65280</v>
      </c>
      <c r="AA33" s="641">
        <f t="shared" si="5"/>
        <v>326400</v>
      </c>
      <c r="AB33" s="641">
        <f t="shared" si="6"/>
        <v>0</v>
      </c>
      <c r="AC33" s="5" t="b">
        <f t="shared" si="7"/>
        <v>1</v>
      </c>
    </row>
    <row r="34" spans="1:29" ht="13.5">
      <c r="A34" s="623" t="s">
        <v>702</v>
      </c>
      <c r="B34" s="985">
        <v>17</v>
      </c>
      <c r="C34" s="994" t="s">
        <v>322</v>
      </c>
      <c r="D34" s="594" t="s">
        <v>293</v>
      </c>
      <c r="E34" s="987" t="s">
        <v>224</v>
      </c>
      <c r="F34" s="993" t="s">
        <v>238</v>
      </c>
      <c r="G34" s="865" t="s">
        <v>218</v>
      </c>
      <c r="H34" s="865" t="s">
        <v>218</v>
      </c>
      <c r="I34" s="988" t="s">
        <v>216</v>
      </c>
      <c r="J34" s="985">
        <v>1</v>
      </c>
      <c r="K34" s="865" t="s">
        <v>247</v>
      </c>
      <c r="L34" s="989">
        <v>326400</v>
      </c>
      <c r="M34" s="865">
        <v>2007</v>
      </c>
      <c r="N34" s="865" t="s">
        <v>248</v>
      </c>
      <c r="O34" s="989">
        <f t="shared" ref="O34:O40" si="33">2611200/8</f>
        <v>326400</v>
      </c>
      <c r="P34" s="865" t="s">
        <v>99</v>
      </c>
      <c r="Q34" s="990"/>
      <c r="R34" s="990"/>
      <c r="S34" s="991"/>
      <c r="T34" s="639">
        <v>5</v>
      </c>
      <c r="U34" s="639">
        <f t="shared" ref="U34:U40" si="34">2011-M34+1</f>
        <v>5</v>
      </c>
      <c r="V34" s="640">
        <f t="shared" ref="V34:V40" si="35">O34/T34</f>
        <v>65280</v>
      </c>
      <c r="W34" s="640">
        <f t="shared" ref="W34:W40" si="36">U34*V34</f>
        <v>326400</v>
      </c>
      <c r="X34" s="640">
        <f t="shared" ref="X34:X40" si="37">O34-W34</f>
        <v>0</v>
      </c>
      <c r="Y34" s="639">
        <f t="shared" ref="Y34:Y40" si="38">2011-M34+1</f>
        <v>5</v>
      </c>
      <c r="Z34" s="641">
        <f t="shared" ref="Z34:Z40" si="39">O34/T34</f>
        <v>65280</v>
      </c>
      <c r="AA34" s="641">
        <f t="shared" ref="AA34:AA40" si="40">Y34*Z34</f>
        <v>326400</v>
      </c>
      <c r="AB34" s="641">
        <f t="shared" ref="AB34:AB40" si="41">O34-AA34</f>
        <v>0</v>
      </c>
      <c r="AC34" s="5" t="b">
        <f t="shared" si="7"/>
        <v>1</v>
      </c>
    </row>
    <row r="35" spans="1:29" ht="13.5">
      <c r="A35" s="623" t="s">
        <v>702</v>
      </c>
      <c r="B35" s="985">
        <v>18</v>
      </c>
      <c r="C35" s="994" t="s">
        <v>322</v>
      </c>
      <c r="D35" s="594" t="s">
        <v>293</v>
      </c>
      <c r="E35" s="987" t="s">
        <v>224</v>
      </c>
      <c r="F35" s="993" t="s">
        <v>238</v>
      </c>
      <c r="G35" s="865" t="s">
        <v>218</v>
      </c>
      <c r="H35" s="865" t="s">
        <v>218</v>
      </c>
      <c r="I35" s="988" t="s">
        <v>216</v>
      </c>
      <c r="J35" s="985">
        <v>1</v>
      </c>
      <c r="K35" s="865" t="s">
        <v>247</v>
      </c>
      <c r="L35" s="989">
        <v>326400</v>
      </c>
      <c r="M35" s="865">
        <v>2007</v>
      </c>
      <c r="N35" s="865" t="s">
        <v>248</v>
      </c>
      <c r="O35" s="989">
        <f t="shared" si="33"/>
        <v>326400</v>
      </c>
      <c r="P35" s="865" t="s">
        <v>99</v>
      </c>
      <c r="Q35" s="990"/>
      <c r="R35" s="990"/>
      <c r="S35" s="991"/>
      <c r="T35" s="639">
        <v>5</v>
      </c>
      <c r="U35" s="639">
        <f t="shared" si="34"/>
        <v>5</v>
      </c>
      <c r="V35" s="640">
        <f t="shared" si="35"/>
        <v>65280</v>
      </c>
      <c r="W35" s="640">
        <f t="shared" si="36"/>
        <v>326400</v>
      </c>
      <c r="X35" s="640">
        <f t="shared" si="37"/>
        <v>0</v>
      </c>
      <c r="Y35" s="639">
        <f t="shared" si="38"/>
        <v>5</v>
      </c>
      <c r="Z35" s="641">
        <f t="shared" si="39"/>
        <v>65280</v>
      </c>
      <c r="AA35" s="641">
        <f t="shared" si="40"/>
        <v>326400</v>
      </c>
      <c r="AB35" s="641">
        <f t="shared" si="41"/>
        <v>0</v>
      </c>
      <c r="AC35" s="5" t="b">
        <f t="shared" si="7"/>
        <v>1</v>
      </c>
    </row>
    <row r="36" spans="1:29" ht="13.5">
      <c r="A36" s="623" t="s">
        <v>702</v>
      </c>
      <c r="B36" s="985">
        <v>19</v>
      </c>
      <c r="C36" s="994" t="s">
        <v>322</v>
      </c>
      <c r="D36" s="594" t="s">
        <v>293</v>
      </c>
      <c r="E36" s="987" t="s">
        <v>224</v>
      </c>
      <c r="F36" s="993" t="s">
        <v>238</v>
      </c>
      <c r="G36" s="865" t="s">
        <v>218</v>
      </c>
      <c r="H36" s="865" t="s">
        <v>218</v>
      </c>
      <c r="I36" s="988" t="s">
        <v>216</v>
      </c>
      <c r="J36" s="985">
        <v>1</v>
      </c>
      <c r="K36" s="865" t="s">
        <v>247</v>
      </c>
      <c r="L36" s="989">
        <v>326400</v>
      </c>
      <c r="M36" s="865">
        <v>2007</v>
      </c>
      <c r="N36" s="865" t="s">
        <v>248</v>
      </c>
      <c r="O36" s="989">
        <f t="shared" si="33"/>
        <v>326400</v>
      </c>
      <c r="P36" s="865" t="s">
        <v>99</v>
      </c>
      <c r="Q36" s="990"/>
      <c r="R36" s="990"/>
      <c r="S36" s="991"/>
      <c r="T36" s="639">
        <v>5</v>
      </c>
      <c r="U36" s="639">
        <f t="shared" si="34"/>
        <v>5</v>
      </c>
      <c r="V36" s="640">
        <f t="shared" si="35"/>
        <v>65280</v>
      </c>
      <c r="W36" s="640">
        <f t="shared" si="36"/>
        <v>326400</v>
      </c>
      <c r="X36" s="640">
        <f t="shared" si="37"/>
        <v>0</v>
      </c>
      <c r="Y36" s="639">
        <f t="shared" si="38"/>
        <v>5</v>
      </c>
      <c r="Z36" s="641">
        <f t="shared" si="39"/>
        <v>65280</v>
      </c>
      <c r="AA36" s="641">
        <f t="shared" si="40"/>
        <v>326400</v>
      </c>
      <c r="AB36" s="641">
        <f t="shared" si="41"/>
        <v>0</v>
      </c>
      <c r="AC36" s="5" t="b">
        <f t="shared" si="7"/>
        <v>1</v>
      </c>
    </row>
    <row r="37" spans="1:29" ht="13.5">
      <c r="A37" s="623" t="s">
        <v>702</v>
      </c>
      <c r="B37" s="985">
        <v>20</v>
      </c>
      <c r="C37" s="994" t="s">
        <v>322</v>
      </c>
      <c r="D37" s="594" t="s">
        <v>293</v>
      </c>
      <c r="E37" s="987" t="s">
        <v>224</v>
      </c>
      <c r="F37" s="993" t="s">
        <v>238</v>
      </c>
      <c r="G37" s="865" t="s">
        <v>218</v>
      </c>
      <c r="H37" s="865" t="s">
        <v>218</v>
      </c>
      <c r="I37" s="988" t="s">
        <v>216</v>
      </c>
      <c r="J37" s="985">
        <v>1</v>
      </c>
      <c r="K37" s="865" t="s">
        <v>247</v>
      </c>
      <c r="L37" s="989">
        <v>326400</v>
      </c>
      <c r="M37" s="865">
        <v>2007</v>
      </c>
      <c r="N37" s="865" t="s">
        <v>248</v>
      </c>
      <c r="O37" s="989">
        <f t="shared" si="33"/>
        <v>326400</v>
      </c>
      <c r="P37" s="865" t="s">
        <v>99</v>
      </c>
      <c r="Q37" s="990"/>
      <c r="R37" s="990"/>
      <c r="S37" s="991"/>
      <c r="T37" s="639">
        <v>5</v>
      </c>
      <c r="U37" s="639">
        <f t="shared" si="34"/>
        <v>5</v>
      </c>
      <c r="V37" s="640">
        <f t="shared" si="35"/>
        <v>65280</v>
      </c>
      <c r="W37" s="640">
        <f t="shared" si="36"/>
        <v>326400</v>
      </c>
      <c r="X37" s="640">
        <f t="shared" si="37"/>
        <v>0</v>
      </c>
      <c r="Y37" s="639">
        <f t="shared" si="38"/>
        <v>5</v>
      </c>
      <c r="Z37" s="641">
        <f t="shared" si="39"/>
        <v>65280</v>
      </c>
      <c r="AA37" s="641">
        <f t="shared" si="40"/>
        <v>326400</v>
      </c>
      <c r="AB37" s="641">
        <f t="shared" si="41"/>
        <v>0</v>
      </c>
      <c r="AC37" s="5" t="b">
        <f t="shared" si="7"/>
        <v>1</v>
      </c>
    </row>
    <row r="38" spans="1:29" ht="13.5">
      <c r="A38" s="623" t="s">
        <v>702</v>
      </c>
      <c r="B38" s="985">
        <v>21</v>
      </c>
      <c r="C38" s="994" t="s">
        <v>322</v>
      </c>
      <c r="D38" s="594" t="s">
        <v>293</v>
      </c>
      <c r="E38" s="987" t="s">
        <v>224</v>
      </c>
      <c r="F38" s="993" t="s">
        <v>238</v>
      </c>
      <c r="G38" s="865" t="s">
        <v>218</v>
      </c>
      <c r="H38" s="865" t="s">
        <v>218</v>
      </c>
      <c r="I38" s="988" t="s">
        <v>216</v>
      </c>
      <c r="J38" s="985">
        <v>1</v>
      </c>
      <c r="K38" s="865" t="s">
        <v>247</v>
      </c>
      <c r="L38" s="989">
        <v>326400</v>
      </c>
      <c r="M38" s="865">
        <v>2007</v>
      </c>
      <c r="N38" s="865" t="s">
        <v>248</v>
      </c>
      <c r="O38" s="989">
        <f t="shared" si="33"/>
        <v>326400</v>
      </c>
      <c r="P38" s="865" t="s">
        <v>99</v>
      </c>
      <c r="Q38" s="990"/>
      <c r="R38" s="990"/>
      <c r="S38" s="991"/>
      <c r="T38" s="639">
        <v>5</v>
      </c>
      <c r="U38" s="639">
        <f t="shared" si="34"/>
        <v>5</v>
      </c>
      <c r="V38" s="640">
        <f t="shared" si="35"/>
        <v>65280</v>
      </c>
      <c r="W38" s="640">
        <f t="shared" si="36"/>
        <v>326400</v>
      </c>
      <c r="X38" s="640">
        <f t="shared" si="37"/>
        <v>0</v>
      </c>
      <c r="Y38" s="639">
        <f t="shared" si="38"/>
        <v>5</v>
      </c>
      <c r="Z38" s="641">
        <f t="shared" si="39"/>
        <v>65280</v>
      </c>
      <c r="AA38" s="641">
        <f t="shared" si="40"/>
        <v>326400</v>
      </c>
      <c r="AB38" s="641">
        <f t="shared" si="41"/>
        <v>0</v>
      </c>
      <c r="AC38" s="5" t="b">
        <f t="shared" si="7"/>
        <v>1</v>
      </c>
    </row>
    <row r="39" spans="1:29" ht="13.5">
      <c r="A39" s="623" t="s">
        <v>702</v>
      </c>
      <c r="B39" s="985">
        <v>22</v>
      </c>
      <c r="C39" s="994" t="s">
        <v>322</v>
      </c>
      <c r="D39" s="594" t="s">
        <v>293</v>
      </c>
      <c r="E39" s="987" t="s">
        <v>224</v>
      </c>
      <c r="F39" s="993" t="s">
        <v>238</v>
      </c>
      <c r="G39" s="865" t="s">
        <v>218</v>
      </c>
      <c r="H39" s="865" t="s">
        <v>218</v>
      </c>
      <c r="I39" s="988" t="s">
        <v>216</v>
      </c>
      <c r="J39" s="985">
        <v>1</v>
      </c>
      <c r="K39" s="865" t="s">
        <v>247</v>
      </c>
      <c r="L39" s="989">
        <v>326400</v>
      </c>
      <c r="M39" s="865">
        <v>2007</v>
      </c>
      <c r="N39" s="865" t="s">
        <v>248</v>
      </c>
      <c r="O39" s="989">
        <f t="shared" si="33"/>
        <v>326400</v>
      </c>
      <c r="P39" s="865" t="s">
        <v>99</v>
      </c>
      <c r="Q39" s="990"/>
      <c r="R39" s="990"/>
      <c r="S39" s="991"/>
      <c r="T39" s="639">
        <v>5</v>
      </c>
      <c r="U39" s="639">
        <f t="shared" si="34"/>
        <v>5</v>
      </c>
      <c r="V39" s="640">
        <f t="shared" si="35"/>
        <v>65280</v>
      </c>
      <c r="W39" s="640">
        <f t="shared" si="36"/>
        <v>326400</v>
      </c>
      <c r="X39" s="640">
        <f t="shared" si="37"/>
        <v>0</v>
      </c>
      <c r="Y39" s="639">
        <f t="shared" si="38"/>
        <v>5</v>
      </c>
      <c r="Z39" s="641">
        <f t="shared" si="39"/>
        <v>65280</v>
      </c>
      <c r="AA39" s="641">
        <f t="shared" si="40"/>
        <v>326400</v>
      </c>
      <c r="AB39" s="641">
        <f t="shared" si="41"/>
        <v>0</v>
      </c>
      <c r="AC39" s="5" t="b">
        <f t="shared" si="7"/>
        <v>1</v>
      </c>
    </row>
    <row r="40" spans="1:29" ht="13.5">
      <c r="A40" s="623" t="s">
        <v>702</v>
      </c>
      <c r="B40" s="985">
        <v>23</v>
      </c>
      <c r="C40" s="994" t="s">
        <v>322</v>
      </c>
      <c r="D40" s="594" t="s">
        <v>293</v>
      </c>
      <c r="E40" s="987" t="s">
        <v>224</v>
      </c>
      <c r="F40" s="993" t="s">
        <v>238</v>
      </c>
      <c r="G40" s="865" t="s">
        <v>218</v>
      </c>
      <c r="H40" s="865" t="s">
        <v>218</v>
      </c>
      <c r="I40" s="988" t="s">
        <v>216</v>
      </c>
      <c r="J40" s="985">
        <v>1</v>
      </c>
      <c r="K40" s="865" t="s">
        <v>247</v>
      </c>
      <c r="L40" s="989">
        <v>326400</v>
      </c>
      <c r="M40" s="865">
        <v>2007</v>
      </c>
      <c r="N40" s="865" t="s">
        <v>248</v>
      </c>
      <c r="O40" s="989">
        <f t="shared" si="33"/>
        <v>326400</v>
      </c>
      <c r="P40" s="865" t="s">
        <v>99</v>
      </c>
      <c r="Q40" s="990"/>
      <c r="R40" s="990"/>
      <c r="S40" s="991"/>
      <c r="T40" s="639">
        <v>5</v>
      </c>
      <c r="U40" s="639">
        <f t="shared" si="34"/>
        <v>5</v>
      </c>
      <c r="V40" s="640">
        <f t="shared" si="35"/>
        <v>65280</v>
      </c>
      <c r="W40" s="640">
        <f t="shared" si="36"/>
        <v>326400</v>
      </c>
      <c r="X40" s="640">
        <f t="shared" si="37"/>
        <v>0</v>
      </c>
      <c r="Y40" s="639">
        <f t="shared" si="38"/>
        <v>5</v>
      </c>
      <c r="Z40" s="641">
        <f t="shared" si="39"/>
        <v>65280</v>
      </c>
      <c r="AA40" s="641">
        <f t="shared" si="40"/>
        <v>326400</v>
      </c>
      <c r="AB40" s="641">
        <f t="shared" si="41"/>
        <v>0</v>
      </c>
      <c r="AC40" s="5" t="b">
        <f t="shared" si="7"/>
        <v>1</v>
      </c>
    </row>
    <row r="41" spans="1:29" ht="13.5">
      <c r="A41" s="623" t="s">
        <v>702</v>
      </c>
      <c r="B41" s="985">
        <v>24</v>
      </c>
      <c r="C41" s="992" t="s">
        <v>229</v>
      </c>
      <c r="D41" s="593" t="s">
        <v>242</v>
      </c>
      <c r="E41" s="987" t="s">
        <v>224</v>
      </c>
      <c r="F41" s="993" t="s">
        <v>239</v>
      </c>
      <c r="G41" s="865" t="s">
        <v>218</v>
      </c>
      <c r="H41" s="865" t="s">
        <v>218</v>
      </c>
      <c r="I41" s="988" t="s">
        <v>216</v>
      </c>
      <c r="J41" s="985">
        <v>1</v>
      </c>
      <c r="K41" s="865" t="s">
        <v>247</v>
      </c>
      <c r="L41" s="989">
        <f t="shared" si="0"/>
        <v>1713600</v>
      </c>
      <c r="M41" s="865">
        <v>2007</v>
      </c>
      <c r="N41" s="865" t="s">
        <v>248</v>
      </c>
      <c r="O41" s="989">
        <v>1713600</v>
      </c>
      <c r="P41" s="865" t="s">
        <v>99</v>
      </c>
      <c r="Q41" s="990"/>
      <c r="R41" s="990"/>
      <c r="S41" s="991" t="s">
        <v>327</v>
      </c>
      <c r="T41" s="639">
        <v>5</v>
      </c>
      <c r="U41" s="639">
        <f t="shared" si="13"/>
        <v>5</v>
      </c>
      <c r="V41" s="640">
        <f t="shared" si="1"/>
        <v>342720</v>
      </c>
      <c r="W41" s="640">
        <f t="shared" si="2"/>
        <v>1713600</v>
      </c>
      <c r="X41" s="640">
        <f t="shared" si="3"/>
        <v>0</v>
      </c>
      <c r="Y41" s="639">
        <f t="shared" si="14"/>
        <v>5</v>
      </c>
      <c r="Z41" s="641">
        <f t="shared" si="4"/>
        <v>342720</v>
      </c>
      <c r="AA41" s="641">
        <f t="shared" si="5"/>
        <v>1713600</v>
      </c>
      <c r="AB41" s="641">
        <f t="shared" si="6"/>
        <v>0</v>
      </c>
      <c r="AC41" s="5" t="b">
        <f t="shared" si="7"/>
        <v>1</v>
      </c>
    </row>
    <row r="42" spans="1:29" ht="13.5">
      <c r="A42" s="623" t="s">
        <v>702</v>
      </c>
      <c r="B42" s="985"/>
      <c r="C42" s="995"/>
      <c r="D42" s="593"/>
      <c r="E42" s="996"/>
      <c r="F42" s="997"/>
      <c r="G42" s="998"/>
      <c r="H42" s="865"/>
      <c r="I42" s="988"/>
      <c r="J42" s="999"/>
      <c r="K42" s="865"/>
      <c r="L42" s="989"/>
      <c r="M42" s="622"/>
      <c r="N42" s="865"/>
      <c r="O42" s="989"/>
      <c r="P42" s="865"/>
      <c r="Q42" s="990"/>
      <c r="R42" s="990"/>
      <c r="S42" s="865"/>
      <c r="T42" s="439"/>
      <c r="U42" s="439"/>
      <c r="V42" s="440"/>
      <c r="W42" s="440"/>
      <c r="X42" s="440"/>
      <c r="Y42" s="439"/>
      <c r="Z42" s="440"/>
      <c r="AA42" s="440"/>
      <c r="AB42" s="440"/>
      <c r="AC42" s="5" t="b">
        <f t="shared" si="7"/>
        <v>1</v>
      </c>
    </row>
    <row r="43" spans="1:29" ht="13.5">
      <c r="A43" s="623" t="s">
        <v>703</v>
      </c>
      <c r="B43" s="985"/>
      <c r="C43" s="995"/>
      <c r="D43" s="593"/>
      <c r="E43" s="996"/>
      <c r="F43" s="997"/>
      <c r="G43" s="998"/>
      <c r="H43" s="865"/>
      <c r="I43" s="988"/>
      <c r="J43" s="999"/>
      <c r="K43" s="865"/>
      <c r="L43" s="989"/>
      <c r="M43" s="865"/>
      <c r="N43" s="865"/>
      <c r="O43" s="989"/>
      <c r="P43" s="865"/>
      <c r="Q43" s="990"/>
      <c r="R43" s="990"/>
      <c r="S43" s="865"/>
      <c r="T43" s="635"/>
      <c r="U43" s="635"/>
      <c r="V43" s="636"/>
      <c r="W43" s="636"/>
      <c r="X43" s="636"/>
      <c r="Y43" s="635"/>
      <c r="Z43" s="636"/>
      <c r="AA43" s="636"/>
      <c r="AB43" s="636"/>
      <c r="AC43" s="5" t="b">
        <f t="shared" si="7"/>
        <v>1</v>
      </c>
    </row>
    <row r="44" spans="1:29" s="887" customFormat="1" ht="13.5">
      <c r="A44" s="1085" t="s">
        <v>703</v>
      </c>
      <c r="B44" s="985">
        <v>1</v>
      </c>
      <c r="C44" s="1232" t="s">
        <v>335</v>
      </c>
      <c r="D44" s="593" t="s">
        <v>242</v>
      </c>
      <c r="E44" s="987" t="s">
        <v>224</v>
      </c>
      <c r="F44" s="1006" t="s">
        <v>237</v>
      </c>
      <c r="G44" s="865" t="s">
        <v>218</v>
      </c>
      <c r="H44" s="865" t="s">
        <v>218</v>
      </c>
      <c r="I44" s="988" t="s">
        <v>216</v>
      </c>
      <c r="J44" s="1007">
        <v>1</v>
      </c>
      <c r="K44" s="865" t="s">
        <v>247</v>
      </c>
      <c r="L44" s="989">
        <f>O44/J44</f>
        <v>1700000</v>
      </c>
      <c r="M44" s="865">
        <v>2009</v>
      </c>
      <c r="N44" s="865" t="s">
        <v>264</v>
      </c>
      <c r="O44" s="989">
        <v>1700000</v>
      </c>
      <c r="P44" s="865" t="s">
        <v>99</v>
      </c>
      <c r="Q44" s="990"/>
      <c r="R44" s="990"/>
      <c r="S44" s="865"/>
      <c r="T44" s="885">
        <v>5</v>
      </c>
      <c r="U44" s="885">
        <f>2013-M44+1</f>
        <v>5</v>
      </c>
      <c r="V44" s="886">
        <f>O44/T44</f>
        <v>340000</v>
      </c>
      <c r="W44" s="886">
        <f>U44*V44</f>
        <v>1700000</v>
      </c>
      <c r="X44" s="886">
        <f>O44-W44</f>
        <v>0</v>
      </c>
      <c r="Y44" s="1086">
        <f>2013-M44+1</f>
        <v>5</v>
      </c>
      <c r="Z44" s="1087">
        <f>O44/T44</f>
        <v>340000</v>
      </c>
      <c r="AA44" s="1087">
        <f>Y44*Z44</f>
        <v>1700000</v>
      </c>
      <c r="AB44" s="1087">
        <f>O44-AA44</f>
        <v>0</v>
      </c>
      <c r="AC44" s="5" t="b">
        <f t="shared" si="7"/>
        <v>1</v>
      </c>
    </row>
    <row r="45" spans="1:29" s="887" customFormat="1" ht="13.5">
      <c r="A45" s="1085" t="s">
        <v>703</v>
      </c>
      <c r="B45" s="985">
        <v>2</v>
      </c>
      <c r="C45" s="1232" t="s">
        <v>335</v>
      </c>
      <c r="D45" s="593" t="s">
        <v>733</v>
      </c>
      <c r="E45" s="987" t="s">
        <v>224</v>
      </c>
      <c r="F45" s="1006" t="s">
        <v>237</v>
      </c>
      <c r="G45" s="865" t="s">
        <v>218</v>
      </c>
      <c r="H45" s="865" t="s">
        <v>218</v>
      </c>
      <c r="I45" s="988" t="s">
        <v>216</v>
      </c>
      <c r="J45" s="1007">
        <v>1</v>
      </c>
      <c r="K45" s="865" t="s">
        <v>247</v>
      </c>
      <c r="L45" s="989">
        <f>O45/J45</f>
        <v>1700000</v>
      </c>
      <c r="M45" s="865">
        <v>2010</v>
      </c>
      <c r="N45" s="865" t="s">
        <v>264</v>
      </c>
      <c r="O45" s="989">
        <v>1700000</v>
      </c>
      <c r="P45" s="865" t="s">
        <v>99</v>
      </c>
      <c r="Q45" s="990"/>
      <c r="R45" s="990"/>
      <c r="S45" s="865"/>
      <c r="T45" s="885">
        <v>5</v>
      </c>
      <c r="U45" s="885">
        <v>5</v>
      </c>
      <c r="V45" s="886">
        <f>O45/T45</f>
        <v>340000</v>
      </c>
      <c r="W45" s="886">
        <f>U45*V45</f>
        <v>1700000</v>
      </c>
      <c r="X45" s="886">
        <f>O45-W45</f>
        <v>0</v>
      </c>
      <c r="Y45" s="1086">
        <v>5</v>
      </c>
      <c r="Z45" s="1087">
        <f>O45/T45</f>
        <v>340000</v>
      </c>
      <c r="AA45" s="1087">
        <f>Y45*Z45</f>
        <v>1700000</v>
      </c>
      <c r="AB45" s="1087">
        <f>O45-AA45</f>
        <v>0</v>
      </c>
      <c r="AC45" s="5" t="b">
        <f t="shared" si="7"/>
        <v>1</v>
      </c>
    </row>
    <row r="46" spans="1:29" s="887" customFormat="1" ht="13.5">
      <c r="A46" s="1085" t="s">
        <v>703</v>
      </c>
      <c r="B46" s="985">
        <v>3</v>
      </c>
      <c r="C46" s="1232" t="s">
        <v>336</v>
      </c>
      <c r="D46" s="594" t="s">
        <v>274</v>
      </c>
      <c r="E46" s="987" t="s">
        <v>224</v>
      </c>
      <c r="F46" s="1006" t="s">
        <v>272</v>
      </c>
      <c r="G46" s="865" t="s">
        <v>218</v>
      </c>
      <c r="H46" s="865" t="s">
        <v>218</v>
      </c>
      <c r="I46" s="988" t="s">
        <v>216</v>
      </c>
      <c r="J46" s="1007">
        <v>1</v>
      </c>
      <c r="K46" s="865" t="s">
        <v>247</v>
      </c>
      <c r="L46" s="989">
        <f t="shared" ref="L46:L82" si="42">O46/J46</f>
        <v>1100000</v>
      </c>
      <c r="M46" s="865">
        <v>2009</v>
      </c>
      <c r="N46" s="865" t="s">
        <v>264</v>
      </c>
      <c r="O46" s="989">
        <v>1100000</v>
      </c>
      <c r="P46" s="865" t="s">
        <v>99</v>
      </c>
      <c r="Q46" s="990"/>
      <c r="R46" s="990"/>
      <c r="S46" s="865"/>
      <c r="T46" s="885">
        <v>5</v>
      </c>
      <c r="U46" s="885">
        <f t="shared" ref="U46:U82" si="43">2013-M46+1</f>
        <v>5</v>
      </c>
      <c r="V46" s="886">
        <f t="shared" ref="V46:V82" si="44">O46/T46</f>
        <v>220000</v>
      </c>
      <c r="W46" s="886">
        <f t="shared" ref="W46:W82" si="45">U46*V46</f>
        <v>1100000</v>
      </c>
      <c r="X46" s="886">
        <f t="shared" ref="X46:X82" si="46">O46-W46</f>
        <v>0</v>
      </c>
      <c r="Y46" s="1086">
        <f t="shared" ref="Y46:Y82" si="47">2013-M46+1</f>
        <v>5</v>
      </c>
      <c r="Z46" s="1087">
        <f t="shared" ref="Z46:Z82" si="48">O46/T46</f>
        <v>220000</v>
      </c>
      <c r="AA46" s="1087">
        <f t="shared" ref="AA46:AA82" si="49">Y46*Z46</f>
        <v>1100000</v>
      </c>
      <c r="AB46" s="1087">
        <f t="shared" ref="AB46:AB82" si="50">O46-AA46</f>
        <v>0</v>
      </c>
      <c r="AC46" s="5" t="b">
        <f t="shared" si="7"/>
        <v>1</v>
      </c>
    </row>
    <row r="47" spans="1:29" s="887" customFormat="1" ht="13.5">
      <c r="A47" s="1085" t="s">
        <v>703</v>
      </c>
      <c r="B47" s="985">
        <v>4</v>
      </c>
      <c r="C47" s="1232" t="s">
        <v>336</v>
      </c>
      <c r="D47" s="594" t="s">
        <v>274</v>
      </c>
      <c r="E47" s="987" t="s">
        <v>224</v>
      </c>
      <c r="F47" s="1006" t="s">
        <v>272</v>
      </c>
      <c r="G47" s="865" t="s">
        <v>218</v>
      </c>
      <c r="H47" s="865" t="s">
        <v>218</v>
      </c>
      <c r="I47" s="988" t="s">
        <v>216</v>
      </c>
      <c r="J47" s="1007">
        <v>1</v>
      </c>
      <c r="K47" s="865" t="s">
        <v>247</v>
      </c>
      <c r="L47" s="989">
        <f t="shared" ref="L47" si="51">O47/J47</f>
        <v>1100000</v>
      </c>
      <c r="M47" s="865">
        <v>2009</v>
      </c>
      <c r="N47" s="865" t="s">
        <v>264</v>
      </c>
      <c r="O47" s="989">
        <v>1100000</v>
      </c>
      <c r="P47" s="865" t="s">
        <v>99</v>
      </c>
      <c r="Q47" s="990"/>
      <c r="R47" s="990"/>
      <c r="S47" s="865"/>
      <c r="T47" s="885">
        <v>5</v>
      </c>
      <c r="U47" s="885">
        <f t="shared" ref="U47" si="52">2013-M47+1</f>
        <v>5</v>
      </c>
      <c r="V47" s="886">
        <f t="shared" ref="V47" si="53">O47/T47</f>
        <v>220000</v>
      </c>
      <c r="W47" s="886">
        <f t="shared" ref="W47" si="54">U47*V47</f>
        <v>1100000</v>
      </c>
      <c r="X47" s="886">
        <f t="shared" ref="X47" si="55">O47-W47</f>
        <v>0</v>
      </c>
      <c r="Y47" s="1086">
        <f t="shared" ref="Y47" si="56">2013-M47+1</f>
        <v>5</v>
      </c>
      <c r="Z47" s="1087">
        <f t="shared" ref="Z47" si="57">O47/T47</f>
        <v>220000</v>
      </c>
      <c r="AA47" s="1087">
        <f t="shared" ref="AA47" si="58">Y47*Z47</f>
        <v>1100000</v>
      </c>
      <c r="AB47" s="1087">
        <f t="shared" ref="AB47" si="59">O47-AA47</f>
        <v>0</v>
      </c>
      <c r="AC47" s="5" t="b">
        <f t="shared" si="7"/>
        <v>1</v>
      </c>
    </row>
    <row r="48" spans="1:29" s="887" customFormat="1" ht="13.5">
      <c r="A48" s="1085" t="s">
        <v>703</v>
      </c>
      <c r="B48" s="985">
        <v>5</v>
      </c>
      <c r="C48" s="1233" t="s">
        <v>232</v>
      </c>
      <c r="D48" s="593" t="s">
        <v>243</v>
      </c>
      <c r="E48" s="987" t="s">
        <v>224</v>
      </c>
      <c r="F48" s="1006" t="s">
        <v>272</v>
      </c>
      <c r="G48" s="865" t="s">
        <v>268</v>
      </c>
      <c r="H48" s="865" t="s">
        <v>218</v>
      </c>
      <c r="I48" s="988" t="s">
        <v>213</v>
      </c>
      <c r="J48" s="1007">
        <v>1</v>
      </c>
      <c r="K48" s="865" t="s">
        <v>247</v>
      </c>
      <c r="L48" s="989">
        <f t="shared" si="42"/>
        <v>2700000</v>
      </c>
      <c r="M48" s="865">
        <v>2009</v>
      </c>
      <c r="N48" s="865" t="s">
        <v>264</v>
      </c>
      <c r="O48" s="989">
        <v>2700000</v>
      </c>
      <c r="P48" s="865" t="s">
        <v>99</v>
      </c>
      <c r="Q48" s="990"/>
      <c r="R48" s="990"/>
      <c r="S48" s="865"/>
      <c r="T48" s="885">
        <v>5</v>
      </c>
      <c r="U48" s="885">
        <f t="shared" si="43"/>
        <v>5</v>
      </c>
      <c r="V48" s="886">
        <f t="shared" si="44"/>
        <v>540000</v>
      </c>
      <c r="W48" s="886">
        <f t="shared" si="45"/>
        <v>2700000</v>
      </c>
      <c r="X48" s="886">
        <f t="shared" si="46"/>
        <v>0</v>
      </c>
      <c r="Y48" s="1086">
        <f t="shared" si="47"/>
        <v>5</v>
      </c>
      <c r="Z48" s="1087">
        <f t="shared" si="48"/>
        <v>540000</v>
      </c>
      <c r="AA48" s="1087">
        <f t="shared" si="49"/>
        <v>2700000</v>
      </c>
      <c r="AB48" s="1087">
        <f t="shared" si="50"/>
        <v>0</v>
      </c>
      <c r="AC48" s="5" t="b">
        <f t="shared" si="7"/>
        <v>1</v>
      </c>
    </row>
    <row r="49" spans="1:29" s="887" customFormat="1" ht="13.5">
      <c r="A49" s="1085" t="s">
        <v>703</v>
      </c>
      <c r="B49" s="985">
        <v>6</v>
      </c>
      <c r="C49" s="1233" t="s">
        <v>232</v>
      </c>
      <c r="D49" s="593" t="s">
        <v>243</v>
      </c>
      <c r="E49" s="987" t="s">
        <v>224</v>
      </c>
      <c r="F49" s="1006" t="s">
        <v>272</v>
      </c>
      <c r="G49" s="865" t="s">
        <v>268</v>
      </c>
      <c r="H49" s="865" t="s">
        <v>218</v>
      </c>
      <c r="I49" s="988" t="s">
        <v>213</v>
      </c>
      <c r="J49" s="1007">
        <v>1</v>
      </c>
      <c r="K49" s="865" t="s">
        <v>247</v>
      </c>
      <c r="L49" s="989">
        <f t="shared" ref="L49" si="60">O49/J49</f>
        <v>2700000</v>
      </c>
      <c r="M49" s="865">
        <v>2009</v>
      </c>
      <c r="N49" s="865" t="s">
        <v>264</v>
      </c>
      <c r="O49" s="989">
        <v>2700000</v>
      </c>
      <c r="P49" s="865" t="s">
        <v>99</v>
      </c>
      <c r="Q49" s="990"/>
      <c r="R49" s="990"/>
      <c r="S49" s="865"/>
      <c r="T49" s="885">
        <v>5</v>
      </c>
      <c r="U49" s="885">
        <f t="shared" ref="U49:U50" si="61">2013-M49+1</f>
        <v>5</v>
      </c>
      <c r="V49" s="886">
        <f t="shared" ref="V49:V50" si="62">O49/T49</f>
        <v>540000</v>
      </c>
      <c r="W49" s="886">
        <f t="shared" ref="W49:W50" si="63">U49*V49</f>
        <v>2700000</v>
      </c>
      <c r="X49" s="886">
        <f t="shared" ref="X49:X50" si="64">O49-W49</f>
        <v>0</v>
      </c>
      <c r="Y49" s="1086">
        <f t="shared" ref="Y49:Y50" si="65">2013-M49+1</f>
        <v>5</v>
      </c>
      <c r="Z49" s="1087">
        <f t="shared" ref="Z49:Z50" si="66">O49/T49</f>
        <v>540000</v>
      </c>
      <c r="AA49" s="1087">
        <f t="shared" ref="AA49:AA50" si="67">Y49*Z49</f>
        <v>2700000</v>
      </c>
      <c r="AB49" s="1087">
        <f t="shared" ref="AB49:AB50" si="68">O49-AA49</f>
        <v>0</v>
      </c>
      <c r="AC49" s="5" t="b">
        <f t="shared" si="7"/>
        <v>1</v>
      </c>
    </row>
    <row r="50" spans="1:29" s="887" customFormat="1" ht="13.5">
      <c r="A50" s="1085" t="s">
        <v>703</v>
      </c>
      <c r="B50" s="985">
        <v>7</v>
      </c>
      <c r="C50" s="1233" t="s">
        <v>232</v>
      </c>
      <c r="D50" s="593" t="s">
        <v>243</v>
      </c>
      <c r="E50" s="987" t="s">
        <v>224</v>
      </c>
      <c r="F50" s="1006" t="s">
        <v>272</v>
      </c>
      <c r="G50" s="865" t="s">
        <v>268</v>
      </c>
      <c r="H50" s="865" t="s">
        <v>218</v>
      </c>
      <c r="I50" s="988" t="s">
        <v>213</v>
      </c>
      <c r="J50" s="1007">
        <v>1</v>
      </c>
      <c r="K50" s="865" t="s">
        <v>247</v>
      </c>
      <c r="L50" s="989">
        <v>2700000</v>
      </c>
      <c r="M50" s="865">
        <v>2009</v>
      </c>
      <c r="N50" s="865" t="s">
        <v>264</v>
      </c>
      <c r="O50" s="989">
        <v>2700000</v>
      </c>
      <c r="P50" s="865" t="s">
        <v>99</v>
      </c>
      <c r="Q50" s="990"/>
      <c r="R50" s="990"/>
      <c r="S50" s="865"/>
      <c r="T50" s="885">
        <v>5</v>
      </c>
      <c r="U50" s="885">
        <f t="shared" si="61"/>
        <v>5</v>
      </c>
      <c r="V50" s="886">
        <f t="shared" si="62"/>
        <v>540000</v>
      </c>
      <c r="W50" s="886">
        <f t="shared" si="63"/>
        <v>2700000</v>
      </c>
      <c r="X50" s="886">
        <f t="shared" si="64"/>
        <v>0</v>
      </c>
      <c r="Y50" s="1086">
        <f t="shared" si="65"/>
        <v>5</v>
      </c>
      <c r="Z50" s="1087">
        <f t="shared" si="66"/>
        <v>540000</v>
      </c>
      <c r="AA50" s="1087">
        <f t="shared" si="67"/>
        <v>2700000</v>
      </c>
      <c r="AB50" s="1087">
        <f t="shared" si="68"/>
        <v>0</v>
      </c>
      <c r="AC50" s="5" t="b">
        <f t="shared" si="7"/>
        <v>1</v>
      </c>
    </row>
    <row r="51" spans="1:29" s="887" customFormat="1" ht="13.5">
      <c r="A51" s="1085" t="s">
        <v>703</v>
      </c>
      <c r="B51" s="985">
        <v>8</v>
      </c>
      <c r="C51" s="1232" t="s">
        <v>322</v>
      </c>
      <c r="D51" s="593" t="s">
        <v>323</v>
      </c>
      <c r="E51" s="987" t="s">
        <v>224</v>
      </c>
      <c r="F51" s="1006" t="s">
        <v>238</v>
      </c>
      <c r="G51" s="865" t="s">
        <v>218</v>
      </c>
      <c r="H51" s="865" t="s">
        <v>218</v>
      </c>
      <c r="I51" s="988" t="s">
        <v>216</v>
      </c>
      <c r="J51" s="1007">
        <v>1</v>
      </c>
      <c r="K51" s="865" t="s">
        <v>247</v>
      </c>
      <c r="L51" s="989">
        <f t="shared" si="42"/>
        <v>1600000</v>
      </c>
      <c r="M51" s="865">
        <v>2009</v>
      </c>
      <c r="N51" s="865" t="s">
        <v>264</v>
      </c>
      <c r="O51" s="989">
        <v>1600000</v>
      </c>
      <c r="P51" s="865" t="s">
        <v>99</v>
      </c>
      <c r="Q51" s="990"/>
      <c r="R51" s="990"/>
      <c r="S51" s="865"/>
      <c r="T51" s="885">
        <v>5</v>
      </c>
      <c r="U51" s="885">
        <f t="shared" si="43"/>
        <v>5</v>
      </c>
      <c r="V51" s="886">
        <f t="shared" si="44"/>
        <v>320000</v>
      </c>
      <c r="W51" s="886">
        <f t="shared" si="45"/>
        <v>1600000</v>
      </c>
      <c r="X51" s="886">
        <f t="shared" si="46"/>
        <v>0</v>
      </c>
      <c r="Y51" s="1086">
        <f t="shared" si="47"/>
        <v>5</v>
      </c>
      <c r="Z51" s="1087">
        <f t="shared" si="48"/>
        <v>320000</v>
      </c>
      <c r="AA51" s="1087">
        <f t="shared" si="49"/>
        <v>1600000</v>
      </c>
      <c r="AB51" s="1087">
        <f t="shared" si="50"/>
        <v>0</v>
      </c>
      <c r="AC51" s="5" t="b">
        <f t="shared" si="7"/>
        <v>1</v>
      </c>
    </row>
    <row r="52" spans="1:29" s="887" customFormat="1" ht="13.5">
      <c r="A52" s="1085" t="s">
        <v>703</v>
      </c>
      <c r="B52" s="985">
        <v>9</v>
      </c>
      <c r="C52" s="1232" t="s">
        <v>322</v>
      </c>
      <c r="D52" s="593" t="s">
        <v>323</v>
      </c>
      <c r="E52" s="987" t="s">
        <v>224</v>
      </c>
      <c r="F52" s="1006" t="s">
        <v>238</v>
      </c>
      <c r="G52" s="865" t="s">
        <v>218</v>
      </c>
      <c r="H52" s="865" t="s">
        <v>218</v>
      </c>
      <c r="I52" s="988" t="s">
        <v>216</v>
      </c>
      <c r="J52" s="1007">
        <v>1</v>
      </c>
      <c r="K52" s="865" t="s">
        <v>247</v>
      </c>
      <c r="L52" s="989">
        <f t="shared" si="42"/>
        <v>1600000</v>
      </c>
      <c r="M52" s="865">
        <v>2009</v>
      </c>
      <c r="N52" s="865" t="s">
        <v>264</v>
      </c>
      <c r="O52" s="989">
        <v>1600000</v>
      </c>
      <c r="P52" s="865" t="s">
        <v>99</v>
      </c>
      <c r="Q52" s="990"/>
      <c r="R52" s="990"/>
      <c r="S52" s="865"/>
      <c r="T52" s="885">
        <v>5</v>
      </c>
      <c r="U52" s="885">
        <f t="shared" ref="U52:U53" si="69">2013-M52+1</f>
        <v>5</v>
      </c>
      <c r="V52" s="886">
        <f t="shared" ref="V52:V53" si="70">O52/T52</f>
        <v>320000</v>
      </c>
      <c r="W52" s="886">
        <f t="shared" ref="W52:W53" si="71">U52*V52</f>
        <v>1600000</v>
      </c>
      <c r="X52" s="886">
        <f t="shared" ref="X52:X53" si="72">O52-W52</f>
        <v>0</v>
      </c>
      <c r="Y52" s="1086">
        <f t="shared" ref="Y52:Y53" si="73">2013-M52+1</f>
        <v>5</v>
      </c>
      <c r="Z52" s="1087">
        <f t="shared" ref="Z52:Z53" si="74">O52/T52</f>
        <v>320000</v>
      </c>
      <c r="AA52" s="1087">
        <f t="shared" ref="AA52:AA53" si="75">Y52*Z52</f>
        <v>1600000</v>
      </c>
      <c r="AB52" s="1087">
        <f t="shared" ref="AB52:AB53" si="76">O52-AA52</f>
        <v>0</v>
      </c>
      <c r="AC52" s="5" t="b">
        <f t="shared" si="7"/>
        <v>1</v>
      </c>
    </row>
    <row r="53" spans="1:29" s="887" customFormat="1" ht="13.5">
      <c r="A53" s="1085" t="s">
        <v>703</v>
      </c>
      <c r="B53" s="985">
        <v>10</v>
      </c>
      <c r="C53" s="1232" t="s">
        <v>322</v>
      </c>
      <c r="D53" s="593" t="s">
        <v>323</v>
      </c>
      <c r="E53" s="987" t="s">
        <v>224</v>
      </c>
      <c r="F53" s="1006" t="s">
        <v>238</v>
      </c>
      <c r="G53" s="865" t="s">
        <v>218</v>
      </c>
      <c r="H53" s="865" t="s">
        <v>218</v>
      </c>
      <c r="I53" s="988" t="s">
        <v>216</v>
      </c>
      <c r="J53" s="1007">
        <v>1</v>
      </c>
      <c r="K53" s="865" t="s">
        <v>247</v>
      </c>
      <c r="L53" s="989">
        <f t="shared" si="42"/>
        <v>1600000</v>
      </c>
      <c r="M53" s="865">
        <v>2009</v>
      </c>
      <c r="N53" s="865" t="s">
        <v>264</v>
      </c>
      <c r="O53" s="989">
        <v>1600000</v>
      </c>
      <c r="P53" s="865" t="s">
        <v>99</v>
      </c>
      <c r="Q53" s="990"/>
      <c r="R53" s="990"/>
      <c r="S53" s="865"/>
      <c r="T53" s="885">
        <v>5</v>
      </c>
      <c r="U53" s="885">
        <f t="shared" si="69"/>
        <v>5</v>
      </c>
      <c r="V53" s="886">
        <f t="shared" si="70"/>
        <v>320000</v>
      </c>
      <c r="W53" s="886">
        <f t="shared" si="71"/>
        <v>1600000</v>
      </c>
      <c r="X53" s="886">
        <f t="shared" si="72"/>
        <v>0</v>
      </c>
      <c r="Y53" s="1086">
        <f t="shared" si="73"/>
        <v>5</v>
      </c>
      <c r="Z53" s="1087">
        <f t="shared" si="74"/>
        <v>320000</v>
      </c>
      <c r="AA53" s="1087">
        <f t="shared" si="75"/>
        <v>1600000</v>
      </c>
      <c r="AB53" s="1087">
        <f t="shared" si="76"/>
        <v>0</v>
      </c>
      <c r="AC53" s="5" t="b">
        <f t="shared" si="7"/>
        <v>1</v>
      </c>
    </row>
    <row r="54" spans="1:29" s="887" customFormat="1" ht="13.5">
      <c r="A54" s="1085" t="s">
        <v>703</v>
      </c>
      <c r="B54" s="985">
        <v>11</v>
      </c>
      <c r="C54" s="1232" t="s">
        <v>322</v>
      </c>
      <c r="D54" s="593" t="s">
        <v>323</v>
      </c>
      <c r="E54" s="987" t="s">
        <v>224</v>
      </c>
      <c r="F54" s="1006" t="s">
        <v>238</v>
      </c>
      <c r="G54" s="865" t="s">
        <v>218</v>
      </c>
      <c r="H54" s="865" t="s">
        <v>218</v>
      </c>
      <c r="I54" s="988" t="s">
        <v>216</v>
      </c>
      <c r="J54" s="1007">
        <v>1</v>
      </c>
      <c r="K54" s="865" t="s">
        <v>247</v>
      </c>
      <c r="L54" s="989">
        <f t="shared" si="42"/>
        <v>374880</v>
      </c>
      <c r="M54" s="865">
        <v>2009</v>
      </c>
      <c r="N54" s="865" t="s">
        <v>264</v>
      </c>
      <c r="O54" s="989">
        <v>374880</v>
      </c>
      <c r="P54" s="865" t="s">
        <v>99</v>
      </c>
      <c r="Q54" s="990"/>
      <c r="R54" s="990"/>
      <c r="S54" s="865"/>
      <c r="T54" s="885">
        <v>5</v>
      </c>
      <c r="U54" s="885">
        <f t="shared" si="43"/>
        <v>5</v>
      </c>
      <c r="V54" s="886">
        <f t="shared" si="44"/>
        <v>74976</v>
      </c>
      <c r="W54" s="886">
        <f t="shared" si="45"/>
        <v>374880</v>
      </c>
      <c r="X54" s="886">
        <f t="shared" si="46"/>
        <v>0</v>
      </c>
      <c r="Y54" s="1086">
        <f t="shared" si="47"/>
        <v>5</v>
      </c>
      <c r="Z54" s="1087">
        <f t="shared" si="48"/>
        <v>74976</v>
      </c>
      <c r="AA54" s="1087">
        <f t="shared" si="49"/>
        <v>374880</v>
      </c>
      <c r="AB54" s="1087">
        <f t="shared" si="50"/>
        <v>0</v>
      </c>
      <c r="AC54" s="5" t="b">
        <f t="shared" si="7"/>
        <v>1</v>
      </c>
    </row>
    <row r="55" spans="1:29" s="887" customFormat="1" ht="13.5">
      <c r="A55" s="1085" t="s">
        <v>703</v>
      </c>
      <c r="B55" s="985">
        <v>12</v>
      </c>
      <c r="C55" s="1232" t="s">
        <v>322</v>
      </c>
      <c r="D55" s="593" t="s">
        <v>323</v>
      </c>
      <c r="E55" s="987" t="s">
        <v>224</v>
      </c>
      <c r="F55" s="1006" t="s">
        <v>238</v>
      </c>
      <c r="G55" s="865" t="s">
        <v>218</v>
      </c>
      <c r="H55" s="865" t="s">
        <v>218</v>
      </c>
      <c r="I55" s="988" t="s">
        <v>216</v>
      </c>
      <c r="J55" s="1007">
        <v>1</v>
      </c>
      <c r="K55" s="865" t="s">
        <v>247</v>
      </c>
      <c r="L55" s="989">
        <f t="shared" ref="L55:L78" si="77">O55/J55</f>
        <v>374880</v>
      </c>
      <c r="M55" s="865">
        <v>2009</v>
      </c>
      <c r="N55" s="865" t="s">
        <v>264</v>
      </c>
      <c r="O55" s="989">
        <v>374880</v>
      </c>
      <c r="P55" s="865" t="s">
        <v>99</v>
      </c>
      <c r="Q55" s="990"/>
      <c r="R55" s="990"/>
      <c r="S55" s="865"/>
      <c r="T55" s="885">
        <v>5</v>
      </c>
      <c r="U55" s="885">
        <f t="shared" ref="U55:U78" si="78">2013-M55+1</f>
        <v>5</v>
      </c>
      <c r="V55" s="886">
        <f t="shared" ref="V55:V78" si="79">O55/T55</f>
        <v>74976</v>
      </c>
      <c r="W55" s="886">
        <f t="shared" ref="W55:W78" si="80">U55*V55</f>
        <v>374880</v>
      </c>
      <c r="X55" s="886">
        <f t="shared" ref="X55:X78" si="81">O55-W55</f>
        <v>0</v>
      </c>
      <c r="Y55" s="1086">
        <f t="shared" ref="Y55:Y78" si="82">2013-M55+1</f>
        <v>5</v>
      </c>
      <c r="Z55" s="1087">
        <f t="shared" ref="Z55:Z78" si="83">O55/T55</f>
        <v>74976</v>
      </c>
      <c r="AA55" s="1087">
        <f t="shared" ref="AA55:AA78" si="84">Y55*Z55</f>
        <v>374880</v>
      </c>
      <c r="AB55" s="1087">
        <f t="shared" ref="AB55:AB78" si="85">O55-AA55</f>
        <v>0</v>
      </c>
      <c r="AC55" s="5" t="b">
        <f t="shared" si="7"/>
        <v>1</v>
      </c>
    </row>
    <row r="56" spans="1:29" s="887" customFormat="1" ht="13.5">
      <c r="A56" s="1085" t="s">
        <v>703</v>
      </c>
      <c r="B56" s="985">
        <v>13</v>
      </c>
      <c r="C56" s="1232" t="s">
        <v>322</v>
      </c>
      <c r="D56" s="593" t="s">
        <v>323</v>
      </c>
      <c r="E56" s="987" t="s">
        <v>224</v>
      </c>
      <c r="F56" s="1006" t="s">
        <v>238</v>
      </c>
      <c r="G56" s="865" t="s">
        <v>218</v>
      </c>
      <c r="H56" s="865" t="s">
        <v>218</v>
      </c>
      <c r="I56" s="988" t="s">
        <v>216</v>
      </c>
      <c r="J56" s="1007">
        <v>1</v>
      </c>
      <c r="K56" s="865" t="s">
        <v>247</v>
      </c>
      <c r="L56" s="989">
        <f t="shared" si="77"/>
        <v>374880</v>
      </c>
      <c r="M56" s="865">
        <v>2009</v>
      </c>
      <c r="N56" s="865" t="s">
        <v>264</v>
      </c>
      <c r="O56" s="989">
        <v>374880</v>
      </c>
      <c r="P56" s="865" t="s">
        <v>99</v>
      </c>
      <c r="Q56" s="990"/>
      <c r="R56" s="990"/>
      <c r="S56" s="865"/>
      <c r="T56" s="885">
        <v>5</v>
      </c>
      <c r="U56" s="885">
        <f t="shared" si="78"/>
        <v>5</v>
      </c>
      <c r="V56" s="886">
        <f t="shared" si="79"/>
        <v>74976</v>
      </c>
      <c r="W56" s="886">
        <f t="shared" si="80"/>
        <v>374880</v>
      </c>
      <c r="X56" s="886">
        <f t="shared" si="81"/>
        <v>0</v>
      </c>
      <c r="Y56" s="1086">
        <f t="shared" si="82"/>
        <v>5</v>
      </c>
      <c r="Z56" s="1087">
        <f t="shared" si="83"/>
        <v>74976</v>
      </c>
      <c r="AA56" s="1087">
        <f t="shared" si="84"/>
        <v>374880</v>
      </c>
      <c r="AB56" s="1087">
        <f t="shared" si="85"/>
        <v>0</v>
      </c>
      <c r="AC56" s="5" t="b">
        <f t="shared" si="7"/>
        <v>1</v>
      </c>
    </row>
    <row r="57" spans="1:29" s="887" customFormat="1" ht="13.5">
      <c r="A57" s="1085" t="s">
        <v>703</v>
      </c>
      <c r="B57" s="985">
        <v>14</v>
      </c>
      <c r="C57" s="1232" t="s">
        <v>322</v>
      </c>
      <c r="D57" s="593" t="s">
        <v>323</v>
      </c>
      <c r="E57" s="987" t="s">
        <v>224</v>
      </c>
      <c r="F57" s="1006" t="s">
        <v>238</v>
      </c>
      <c r="G57" s="865" t="s">
        <v>218</v>
      </c>
      <c r="H57" s="865" t="s">
        <v>218</v>
      </c>
      <c r="I57" s="988" t="s">
        <v>216</v>
      </c>
      <c r="J57" s="1007">
        <v>1</v>
      </c>
      <c r="K57" s="865" t="s">
        <v>247</v>
      </c>
      <c r="L57" s="989">
        <f t="shared" si="77"/>
        <v>374880</v>
      </c>
      <c r="M57" s="865">
        <v>2009</v>
      </c>
      <c r="N57" s="865" t="s">
        <v>264</v>
      </c>
      <c r="O57" s="989">
        <v>374880</v>
      </c>
      <c r="P57" s="865" t="s">
        <v>99</v>
      </c>
      <c r="Q57" s="990"/>
      <c r="R57" s="990"/>
      <c r="S57" s="865"/>
      <c r="T57" s="885">
        <v>5</v>
      </c>
      <c r="U57" s="885">
        <f t="shared" si="78"/>
        <v>5</v>
      </c>
      <c r="V57" s="886">
        <f t="shared" si="79"/>
        <v>74976</v>
      </c>
      <c r="W57" s="886">
        <f t="shared" si="80"/>
        <v>374880</v>
      </c>
      <c r="X57" s="886">
        <f t="shared" si="81"/>
        <v>0</v>
      </c>
      <c r="Y57" s="1086">
        <f t="shared" si="82"/>
        <v>5</v>
      </c>
      <c r="Z57" s="1087">
        <f t="shared" si="83"/>
        <v>74976</v>
      </c>
      <c r="AA57" s="1087">
        <f t="shared" si="84"/>
        <v>374880</v>
      </c>
      <c r="AB57" s="1087">
        <f t="shared" si="85"/>
        <v>0</v>
      </c>
      <c r="AC57" s="5" t="b">
        <f t="shared" si="7"/>
        <v>1</v>
      </c>
    </row>
    <row r="58" spans="1:29" s="887" customFormat="1" ht="13.5">
      <c r="A58" s="1085" t="s">
        <v>703</v>
      </c>
      <c r="B58" s="985">
        <v>15</v>
      </c>
      <c r="C58" s="1232" t="s">
        <v>322</v>
      </c>
      <c r="D58" s="593" t="s">
        <v>323</v>
      </c>
      <c r="E58" s="987" t="s">
        <v>224</v>
      </c>
      <c r="F58" s="1006" t="s">
        <v>238</v>
      </c>
      <c r="G58" s="865" t="s">
        <v>218</v>
      </c>
      <c r="H58" s="865" t="s">
        <v>218</v>
      </c>
      <c r="I58" s="988" t="s">
        <v>216</v>
      </c>
      <c r="J58" s="1007">
        <v>1</v>
      </c>
      <c r="K58" s="865" t="s">
        <v>247</v>
      </c>
      <c r="L58" s="989">
        <f t="shared" si="77"/>
        <v>374880</v>
      </c>
      <c r="M58" s="865">
        <v>2009</v>
      </c>
      <c r="N58" s="865" t="s">
        <v>264</v>
      </c>
      <c r="O58" s="989">
        <v>374880</v>
      </c>
      <c r="P58" s="865" t="s">
        <v>99</v>
      </c>
      <c r="Q58" s="990"/>
      <c r="R58" s="990"/>
      <c r="S58" s="865"/>
      <c r="T58" s="885">
        <v>5</v>
      </c>
      <c r="U58" s="885">
        <f t="shared" si="78"/>
        <v>5</v>
      </c>
      <c r="V58" s="886">
        <f t="shared" si="79"/>
        <v>74976</v>
      </c>
      <c r="W58" s="886">
        <f t="shared" si="80"/>
        <v>374880</v>
      </c>
      <c r="X58" s="886">
        <f t="shared" si="81"/>
        <v>0</v>
      </c>
      <c r="Y58" s="1086">
        <f t="shared" si="82"/>
        <v>5</v>
      </c>
      <c r="Z58" s="1087">
        <f t="shared" si="83"/>
        <v>74976</v>
      </c>
      <c r="AA58" s="1087">
        <f t="shared" si="84"/>
        <v>374880</v>
      </c>
      <c r="AB58" s="1087">
        <f t="shared" si="85"/>
        <v>0</v>
      </c>
      <c r="AC58" s="5" t="b">
        <f t="shared" si="7"/>
        <v>1</v>
      </c>
    </row>
    <row r="59" spans="1:29" s="887" customFormat="1" ht="13.5">
      <c r="A59" s="1085" t="s">
        <v>703</v>
      </c>
      <c r="B59" s="985">
        <v>16</v>
      </c>
      <c r="C59" s="1232" t="s">
        <v>322</v>
      </c>
      <c r="D59" s="593" t="s">
        <v>323</v>
      </c>
      <c r="E59" s="987" t="s">
        <v>224</v>
      </c>
      <c r="F59" s="1006" t="s">
        <v>238</v>
      </c>
      <c r="G59" s="865" t="s">
        <v>218</v>
      </c>
      <c r="H59" s="865" t="s">
        <v>218</v>
      </c>
      <c r="I59" s="988" t="s">
        <v>216</v>
      </c>
      <c r="J59" s="1007">
        <v>1</v>
      </c>
      <c r="K59" s="865" t="s">
        <v>247</v>
      </c>
      <c r="L59" s="989">
        <f t="shared" si="77"/>
        <v>374880</v>
      </c>
      <c r="M59" s="865">
        <v>2009</v>
      </c>
      <c r="N59" s="865" t="s">
        <v>264</v>
      </c>
      <c r="O59" s="989">
        <v>374880</v>
      </c>
      <c r="P59" s="865" t="s">
        <v>99</v>
      </c>
      <c r="Q59" s="990"/>
      <c r="R59" s="990"/>
      <c r="S59" s="865"/>
      <c r="T59" s="885">
        <v>5</v>
      </c>
      <c r="U59" s="885">
        <f t="shared" si="78"/>
        <v>5</v>
      </c>
      <c r="V59" s="886">
        <f t="shared" si="79"/>
        <v>74976</v>
      </c>
      <c r="W59" s="886">
        <f t="shared" si="80"/>
        <v>374880</v>
      </c>
      <c r="X59" s="886">
        <f t="shared" si="81"/>
        <v>0</v>
      </c>
      <c r="Y59" s="1086">
        <f t="shared" si="82"/>
        <v>5</v>
      </c>
      <c r="Z59" s="1087">
        <f t="shared" si="83"/>
        <v>74976</v>
      </c>
      <c r="AA59" s="1087">
        <f t="shared" si="84"/>
        <v>374880</v>
      </c>
      <c r="AB59" s="1087">
        <f t="shared" si="85"/>
        <v>0</v>
      </c>
      <c r="AC59" s="5" t="b">
        <f t="shared" si="7"/>
        <v>1</v>
      </c>
    </row>
    <row r="60" spans="1:29" s="887" customFormat="1" ht="13.5">
      <c r="A60" s="1085" t="s">
        <v>703</v>
      </c>
      <c r="B60" s="985">
        <v>17</v>
      </c>
      <c r="C60" s="1232" t="s">
        <v>322</v>
      </c>
      <c r="D60" s="593" t="s">
        <v>323</v>
      </c>
      <c r="E60" s="987" t="s">
        <v>224</v>
      </c>
      <c r="F60" s="1006" t="s">
        <v>238</v>
      </c>
      <c r="G60" s="865" t="s">
        <v>218</v>
      </c>
      <c r="H60" s="865" t="s">
        <v>218</v>
      </c>
      <c r="I60" s="988" t="s">
        <v>216</v>
      </c>
      <c r="J60" s="1007">
        <v>1</v>
      </c>
      <c r="K60" s="865" t="s">
        <v>247</v>
      </c>
      <c r="L60" s="989">
        <f t="shared" si="77"/>
        <v>374880</v>
      </c>
      <c r="M60" s="865">
        <v>2009</v>
      </c>
      <c r="N60" s="865" t="s">
        <v>264</v>
      </c>
      <c r="O60" s="989">
        <v>374880</v>
      </c>
      <c r="P60" s="865" t="s">
        <v>99</v>
      </c>
      <c r="Q60" s="990"/>
      <c r="R60" s="990"/>
      <c r="S60" s="865"/>
      <c r="T60" s="885">
        <v>5</v>
      </c>
      <c r="U60" s="885">
        <f t="shared" si="78"/>
        <v>5</v>
      </c>
      <c r="V60" s="886">
        <f t="shared" si="79"/>
        <v>74976</v>
      </c>
      <c r="W60" s="886">
        <f t="shared" si="80"/>
        <v>374880</v>
      </c>
      <c r="X60" s="886">
        <f t="shared" si="81"/>
        <v>0</v>
      </c>
      <c r="Y60" s="1086">
        <f t="shared" si="82"/>
        <v>5</v>
      </c>
      <c r="Z60" s="1087">
        <f t="shared" si="83"/>
        <v>74976</v>
      </c>
      <c r="AA60" s="1087">
        <f t="shared" si="84"/>
        <v>374880</v>
      </c>
      <c r="AB60" s="1087">
        <f t="shared" si="85"/>
        <v>0</v>
      </c>
      <c r="AC60" s="5" t="b">
        <f t="shared" si="7"/>
        <v>1</v>
      </c>
    </row>
    <row r="61" spans="1:29" s="887" customFormat="1" ht="13.5">
      <c r="A61" s="1085" t="s">
        <v>703</v>
      </c>
      <c r="B61" s="985">
        <v>18</v>
      </c>
      <c r="C61" s="1232" t="s">
        <v>322</v>
      </c>
      <c r="D61" s="593" t="s">
        <v>323</v>
      </c>
      <c r="E61" s="987" t="s">
        <v>224</v>
      </c>
      <c r="F61" s="1006" t="s">
        <v>238</v>
      </c>
      <c r="G61" s="865" t="s">
        <v>218</v>
      </c>
      <c r="H61" s="865" t="s">
        <v>218</v>
      </c>
      <c r="I61" s="988" t="s">
        <v>216</v>
      </c>
      <c r="J61" s="1007">
        <v>1</v>
      </c>
      <c r="K61" s="865" t="s">
        <v>247</v>
      </c>
      <c r="L61" s="989">
        <f t="shared" si="77"/>
        <v>374880</v>
      </c>
      <c r="M61" s="865">
        <v>2009</v>
      </c>
      <c r="N61" s="865" t="s">
        <v>264</v>
      </c>
      <c r="O61" s="989">
        <v>374880</v>
      </c>
      <c r="P61" s="865" t="s">
        <v>99</v>
      </c>
      <c r="Q61" s="990"/>
      <c r="R61" s="990"/>
      <c r="S61" s="865"/>
      <c r="T61" s="885">
        <v>5</v>
      </c>
      <c r="U61" s="885">
        <f t="shared" si="78"/>
        <v>5</v>
      </c>
      <c r="V61" s="886">
        <f t="shared" si="79"/>
        <v>74976</v>
      </c>
      <c r="W61" s="886">
        <f t="shared" si="80"/>
        <v>374880</v>
      </c>
      <c r="X61" s="886">
        <f t="shared" si="81"/>
        <v>0</v>
      </c>
      <c r="Y61" s="1086">
        <f t="shared" si="82"/>
        <v>5</v>
      </c>
      <c r="Z61" s="1087">
        <f t="shared" si="83"/>
        <v>74976</v>
      </c>
      <c r="AA61" s="1087">
        <f t="shared" si="84"/>
        <v>374880</v>
      </c>
      <c r="AB61" s="1087">
        <f t="shared" si="85"/>
        <v>0</v>
      </c>
      <c r="AC61" s="5" t="b">
        <f t="shared" si="7"/>
        <v>1</v>
      </c>
    </row>
    <row r="62" spans="1:29" s="887" customFormat="1" ht="13.5">
      <c r="A62" s="1085" t="s">
        <v>703</v>
      </c>
      <c r="B62" s="985">
        <v>19</v>
      </c>
      <c r="C62" s="1232" t="s">
        <v>322</v>
      </c>
      <c r="D62" s="593" t="s">
        <v>323</v>
      </c>
      <c r="E62" s="987" t="s">
        <v>224</v>
      </c>
      <c r="F62" s="1006" t="s">
        <v>238</v>
      </c>
      <c r="G62" s="865" t="s">
        <v>218</v>
      </c>
      <c r="H62" s="865" t="s">
        <v>218</v>
      </c>
      <c r="I62" s="988" t="s">
        <v>216</v>
      </c>
      <c r="J62" s="1007">
        <v>1</v>
      </c>
      <c r="K62" s="865" t="s">
        <v>247</v>
      </c>
      <c r="L62" s="989">
        <f t="shared" si="77"/>
        <v>374880</v>
      </c>
      <c r="M62" s="865">
        <v>2009</v>
      </c>
      <c r="N62" s="865" t="s">
        <v>264</v>
      </c>
      <c r="O62" s="989">
        <v>374880</v>
      </c>
      <c r="P62" s="865" t="s">
        <v>99</v>
      </c>
      <c r="Q62" s="990"/>
      <c r="R62" s="990"/>
      <c r="S62" s="865"/>
      <c r="T62" s="885">
        <v>5</v>
      </c>
      <c r="U62" s="885">
        <f t="shared" si="78"/>
        <v>5</v>
      </c>
      <c r="V62" s="886">
        <f t="shared" si="79"/>
        <v>74976</v>
      </c>
      <c r="W62" s="886">
        <f t="shared" si="80"/>
        <v>374880</v>
      </c>
      <c r="X62" s="886">
        <f t="shared" si="81"/>
        <v>0</v>
      </c>
      <c r="Y62" s="1086">
        <f t="shared" si="82"/>
        <v>5</v>
      </c>
      <c r="Z62" s="1087">
        <f t="shared" si="83"/>
        <v>74976</v>
      </c>
      <c r="AA62" s="1087">
        <f t="shared" si="84"/>
        <v>374880</v>
      </c>
      <c r="AB62" s="1087">
        <f t="shared" si="85"/>
        <v>0</v>
      </c>
      <c r="AC62" s="5" t="b">
        <f t="shared" si="7"/>
        <v>1</v>
      </c>
    </row>
    <row r="63" spans="1:29" s="887" customFormat="1" ht="13.5">
      <c r="A63" s="1085" t="s">
        <v>703</v>
      </c>
      <c r="B63" s="985">
        <v>20</v>
      </c>
      <c r="C63" s="1232" t="s">
        <v>322</v>
      </c>
      <c r="D63" s="593" t="s">
        <v>323</v>
      </c>
      <c r="E63" s="987" t="s">
        <v>224</v>
      </c>
      <c r="F63" s="1006" t="s">
        <v>238</v>
      </c>
      <c r="G63" s="865" t="s">
        <v>218</v>
      </c>
      <c r="H63" s="865" t="s">
        <v>218</v>
      </c>
      <c r="I63" s="988" t="s">
        <v>216</v>
      </c>
      <c r="J63" s="1007">
        <v>1</v>
      </c>
      <c r="K63" s="865" t="s">
        <v>247</v>
      </c>
      <c r="L63" s="989">
        <f t="shared" si="77"/>
        <v>374880</v>
      </c>
      <c r="M63" s="865">
        <v>2009</v>
      </c>
      <c r="N63" s="865" t="s">
        <v>264</v>
      </c>
      <c r="O63" s="989">
        <v>374880</v>
      </c>
      <c r="P63" s="865" t="s">
        <v>99</v>
      </c>
      <c r="Q63" s="990"/>
      <c r="R63" s="990"/>
      <c r="S63" s="865"/>
      <c r="T63" s="885">
        <v>5</v>
      </c>
      <c r="U63" s="885">
        <f t="shared" si="78"/>
        <v>5</v>
      </c>
      <c r="V63" s="886">
        <f t="shared" si="79"/>
        <v>74976</v>
      </c>
      <c r="W63" s="886">
        <f t="shared" si="80"/>
        <v>374880</v>
      </c>
      <c r="X63" s="886">
        <f t="shared" si="81"/>
        <v>0</v>
      </c>
      <c r="Y63" s="1086">
        <f t="shared" si="82"/>
        <v>5</v>
      </c>
      <c r="Z63" s="1087">
        <f t="shared" si="83"/>
        <v>74976</v>
      </c>
      <c r="AA63" s="1087">
        <f t="shared" si="84"/>
        <v>374880</v>
      </c>
      <c r="AB63" s="1087">
        <f t="shared" si="85"/>
        <v>0</v>
      </c>
      <c r="AC63" s="5" t="b">
        <f t="shared" si="7"/>
        <v>1</v>
      </c>
    </row>
    <row r="64" spans="1:29" s="887" customFormat="1" ht="13.5">
      <c r="A64" s="1085" t="s">
        <v>703</v>
      </c>
      <c r="B64" s="985">
        <v>21</v>
      </c>
      <c r="C64" s="1232" t="s">
        <v>322</v>
      </c>
      <c r="D64" s="593" t="s">
        <v>323</v>
      </c>
      <c r="E64" s="987" t="s">
        <v>224</v>
      </c>
      <c r="F64" s="1006" t="s">
        <v>238</v>
      </c>
      <c r="G64" s="865" t="s">
        <v>218</v>
      </c>
      <c r="H64" s="865" t="s">
        <v>218</v>
      </c>
      <c r="I64" s="988" t="s">
        <v>216</v>
      </c>
      <c r="J64" s="1007">
        <v>1</v>
      </c>
      <c r="K64" s="865" t="s">
        <v>247</v>
      </c>
      <c r="L64" s="989">
        <f t="shared" si="77"/>
        <v>374880</v>
      </c>
      <c r="M64" s="865">
        <v>2009</v>
      </c>
      <c r="N64" s="865" t="s">
        <v>264</v>
      </c>
      <c r="O64" s="989">
        <v>374880</v>
      </c>
      <c r="P64" s="865" t="s">
        <v>99</v>
      </c>
      <c r="Q64" s="990"/>
      <c r="R64" s="990"/>
      <c r="S64" s="865"/>
      <c r="T64" s="885">
        <v>5</v>
      </c>
      <c r="U64" s="885">
        <f t="shared" si="78"/>
        <v>5</v>
      </c>
      <c r="V64" s="886">
        <f t="shared" si="79"/>
        <v>74976</v>
      </c>
      <c r="W64" s="886">
        <f t="shared" si="80"/>
        <v>374880</v>
      </c>
      <c r="X64" s="886">
        <f t="shared" si="81"/>
        <v>0</v>
      </c>
      <c r="Y64" s="1086">
        <f t="shared" si="82"/>
        <v>5</v>
      </c>
      <c r="Z64" s="1087">
        <f t="shared" si="83"/>
        <v>74976</v>
      </c>
      <c r="AA64" s="1087">
        <f t="shared" si="84"/>
        <v>374880</v>
      </c>
      <c r="AB64" s="1087">
        <f t="shared" si="85"/>
        <v>0</v>
      </c>
      <c r="AC64" s="5" t="b">
        <f t="shared" si="7"/>
        <v>1</v>
      </c>
    </row>
    <row r="65" spans="1:29" s="887" customFormat="1" ht="13.5">
      <c r="A65" s="1085" t="s">
        <v>703</v>
      </c>
      <c r="B65" s="985">
        <v>22</v>
      </c>
      <c r="C65" s="1232" t="s">
        <v>322</v>
      </c>
      <c r="D65" s="593" t="s">
        <v>323</v>
      </c>
      <c r="E65" s="987" t="s">
        <v>224</v>
      </c>
      <c r="F65" s="1006" t="s">
        <v>238</v>
      </c>
      <c r="G65" s="865" t="s">
        <v>218</v>
      </c>
      <c r="H65" s="865" t="s">
        <v>218</v>
      </c>
      <c r="I65" s="988" t="s">
        <v>216</v>
      </c>
      <c r="J65" s="1007">
        <v>1</v>
      </c>
      <c r="K65" s="865" t="s">
        <v>247</v>
      </c>
      <c r="L65" s="989">
        <f t="shared" si="77"/>
        <v>374880</v>
      </c>
      <c r="M65" s="865">
        <v>2009</v>
      </c>
      <c r="N65" s="865" t="s">
        <v>264</v>
      </c>
      <c r="O65" s="989">
        <v>374880</v>
      </c>
      <c r="P65" s="865" t="s">
        <v>99</v>
      </c>
      <c r="Q65" s="990"/>
      <c r="R65" s="990"/>
      <c r="S65" s="865"/>
      <c r="T65" s="885">
        <v>5</v>
      </c>
      <c r="U65" s="885">
        <f t="shared" si="78"/>
        <v>5</v>
      </c>
      <c r="V65" s="886">
        <f t="shared" si="79"/>
        <v>74976</v>
      </c>
      <c r="W65" s="886">
        <f t="shared" si="80"/>
        <v>374880</v>
      </c>
      <c r="X65" s="886">
        <f t="shared" si="81"/>
        <v>0</v>
      </c>
      <c r="Y65" s="1086">
        <f t="shared" si="82"/>
        <v>5</v>
      </c>
      <c r="Z65" s="1087">
        <f t="shared" si="83"/>
        <v>74976</v>
      </c>
      <c r="AA65" s="1087">
        <f t="shared" si="84"/>
        <v>374880</v>
      </c>
      <c r="AB65" s="1087">
        <f t="shared" si="85"/>
        <v>0</v>
      </c>
      <c r="AC65" s="5" t="b">
        <f t="shared" si="7"/>
        <v>1</v>
      </c>
    </row>
    <row r="66" spans="1:29" s="887" customFormat="1" ht="13.5">
      <c r="A66" s="1085" t="s">
        <v>703</v>
      </c>
      <c r="B66" s="985">
        <v>23</v>
      </c>
      <c r="C66" s="1232" t="s">
        <v>322</v>
      </c>
      <c r="D66" s="593" t="s">
        <v>323</v>
      </c>
      <c r="E66" s="987" t="s">
        <v>224</v>
      </c>
      <c r="F66" s="1006" t="s">
        <v>238</v>
      </c>
      <c r="G66" s="865" t="s">
        <v>218</v>
      </c>
      <c r="H66" s="865" t="s">
        <v>218</v>
      </c>
      <c r="I66" s="988" t="s">
        <v>216</v>
      </c>
      <c r="J66" s="1007">
        <v>1</v>
      </c>
      <c r="K66" s="865" t="s">
        <v>247</v>
      </c>
      <c r="L66" s="989">
        <f t="shared" si="77"/>
        <v>374880</v>
      </c>
      <c r="M66" s="865">
        <v>2009</v>
      </c>
      <c r="N66" s="865" t="s">
        <v>264</v>
      </c>
      <c r="O66" s="989">
        <v>374880</v>
      </c>
      <c r="P66" s="865" t="s">
        <v>99</v>
      </c>
      <c r="Q66" s="990"/>
      <c r="R66" s="990"/>
      <c r="S66" s="865"/>
      <c r="T66" s="885">
        <v>5</v>
      </c>
      <c r="U66" s="885">
        <f t="shared" si="78"/>
        <v>5</v>
      </c>
      <c r="V66" s="886">
        <f t="shared" si="79"/>
        <v>74976</v>
      </c>
      <c r="W66" s="886">
        <f t="shared" si="80"/>
        <v>374880</v>
      </c>
      <c r="X66" s="886">
        <f t="shared" si="81"/>
        <v>0</v>
      </c>
      <c r="Y66" s="1086">
        <f t="shared" si="82"/>
        <v>5</v>
      </c>
      <c r="Z66" s="1087">
        <f t="shared" si="83"/>
        <v>74976</v>
      </c>
      <c r="AA66" s="1087">
        <f t="shared" si="84"/>
        <v>374880</v>
      </c>
      <c r="AB66" s="1087">
        <f t="shared" si="85"/>
        <v>0</v>
      </c>
      <c r="AC66" s="5" t="b">
        <f t="shared" si="7"/>
        <v>1</v>
      </c>
    </row>
    <row r="67" spans="1:29" s="887" customFormat="1" ht="13.5">
      <c r="A67" s="1085" t="s">
        <v>703</v>
      </c>
      <c r="B67" s="985">
        <v>24</v>
      </c>
      <c r="C67" s="1232" t="s">
        <v>322</v>
      </c>
      <c r="D67" s="593" t="s">
        <v>323</v>
      </c>
      <c r="E67" s="987" t="s">
        <v>224</v>
      </c>
      <c r="F67" s="1006" t="s">
        <v>238</v>
      </c>
      <c r="G67" s="865" t="s">
        <v>218</v>
      </c>
      <c r="H67" s="865" t="s">
        <v>218</v>
      </c>
      <c r="I67" s="988" t="s">
        <v>216</v>
      </c>
      <c r="J67" s="1007">
        <v>1</v>
      </c>
      <c r="K67" s="865" t="s">
        <v>247</v>
      </c>
      <c r="L67" s="989">
        <f t="shared" si="77"/>
        <v>374880</v>
      </c>
      <c r="M67" s="865">
        <v>2009</v>
      </c>
      <c r="N67" s="865" t="s">
        <v>264</v>
      </c>
      <c r="O67" s="989">
        <v>374880</v>
      </c>
      <c r="P67" s="865" t="s">
        <v>99</v>
      </c>
      <c r="Q67" s="990"/>
      <c r="R67" s="990"/>
      <c r="S67" s="865"/>
      <c r="T67" s="885">
        <v>5</v>
      </c>
      <c r="U67" s="885">
        <f t="shared" si="78"/>
        <v>5</v>
      </c>
      <c r="V67" s="886">
        <f t="shared" si="79"/>
        <v>74976</v>
      </c>
      <c r="W67" s="886">
        <f t="shared" si="80"/>
        <v>374880</v>
      </c>
      <c r="X67" s="886">
        <f t="shared" si="81"/>
        <v>0</v>
      </c>
      <c r="Y67" s="1086">
        <f t="shared" si="82"/>
        <v>5</v>
      </c>
      <c r="Z67" s="1087">
        <f t="shared" si="83"/>
        <v>74976</v>
      </c>
      <c r="AA67" s="1087">
        <f t="shared" si="84"/>
        <v>374880</v>
      </c>
      <c r="AB67" s="1087">
        <f t="shared" si="85"/>
        <v>0</v>
      </c>
      <c r="AC67" s="5" t="b">
        <f t="shared" si="7"/>
        <v>1</v>
      </c>
    </row>
    <row r="68" spans="1:29" s="887" customFormat="1" ht="13.5">
      <c r="A68" s="1085" t="s">
        <v>703</v>
      </c>
      <c r="B68" s="985">
        <v>25</v>
      </c>
      <c r="C68" s="1232" t="s">
        <v>322</v>
      </c>
      <c r="D68" s="593" t="s">
        <v>323</v>
      </c>
      <c r="E68" s="987" t="s">
        <v>224</v>
      </c>
      <c r="F68" s="1006" t="s">
        <v>238</v>
      </c>
      <c r="G68" s="865" t="s">
        <v>218</v>
      </c>
      <c r="H68" s="865" t="s">
        <v>218</v>
      </c>
      <c r="I68" s="988" t="s">
        <v>216</v>
      </c>
      <c r="J68" s="1007">
        <v>1</v>
      </c>
      <c r="K68" s="865" t="s">
        <v>247</v>
      </c>
      <c r="L68" s="989">
        <f t="shared" si="77"/>
        <v>374880</v>
      </c>
      <c r="M68" s="865">
        <v>2009</v>
      </c>
      <c r="N68" s="865" t="s">
        <v>264</v>
      </c>
      <c r="O68" s="989">
        <v>374880</v>
      </c>
      <c r="P68" s="865" t="s">
        <v>99</v>
      </c>
      <c r="Q68" s="990"/>
      <c r="R68" s="990"/>
      <c r="S68" s="865"/>
      <c r="T68" s="885">
        <v>5</v>
      </c>
      <c r="U68" s="885">
        <f t="shared" si="78"/>
        <v>5</v>
      </c>
      <c r="V68" s="886">
        <f t="shared" si="79"/>
        <v>74976</v>
      </c>
      <c r="W68" s="886">
        <f t="shared" si="80"/>
        <v>374880</v>
      </c>
      <c r="X68" s="886">
        <f t="shared" si="81"/>
        <v>0</v>
      </c>
      <c r="Y68" s="1086">
        <f t="shared" si="82"/>
        <v>5</v>
      </c>
      <c r="Z68" s="1087">
        <f t="shared" si="83"/>
        <v>74976</v>
      </c>
      <c r="AA68" s="1087">
        <f t="shared" si="84"/>
        <v>374880</v>
      </c>
      <c r="AB68" s="1087">
        <f t="shared" si="85"/>
        <v>0</v>
      </c>
      <c r="AC68" s="5" t="b">
        <f t="shared" si="7"/>
        <v>1</v>
      </c>
    </row>
    <row r="69" spans="1:29" s="887" customFormat="1" ht="13.5">
      <c r="A69" s="1085" t="s">
        <v>703</v>
      </c>
      <c r="B69" s="985">
        <v>26</v>
      </c>
      <c r="C69" s="1232" t="s">
        <v>322</v>
      </c>
      <c r="D69" s="593" t="s">
        <v>323</v>
      </c>
      <c r="E69" s="987" t="s">
        <v>224</v>
      </c>
      <c r="F69" s="1006" t="s">
        <v>238</v>
      </c>
      <c r="G69" s="865" t="s">
        <v>218</v>
      </c>
      <c r="H69" s="865" t="s">
        <v>218</v>
      </c>
      <c r="I69" s="988" t="s">
        <v>216</v>
      </c>
      <c r="J69" s="1007">
        <v>1</v>
      </c>
      <c r="K69" s="865" t="s">
        <v>247</v>
      </c>
      <c r="L69" s="989">
        <f t="shared" si="77"/>
        <v>374880</v>
      </c>
      <c r="M69" s="865">
        <v>2009</v>
      </c>
      <c r="N69" s="865" t="s">
        <v>264</v>
      </c>
      <c r="O69" s="989">
        <v>374880</v>
      </c>
      <c r="P69" s="865" t="s">
        <v>99</v>
      </c>
      <c r="Q69" s="990"/>
      <c r="R69" s="990"/>
      <c r="S69" s="865"/>
      <c r="T69" s="885">
        <v>5</v>
      </c>
      <c r="U69" s="885">
        <f t="shared" si="78"/>
        <v>5</v>
      </c>
      <c r="V69" s="886">
        <f t="shared" si="79"/>
        <v>74976</v>
      </c>
      <c r="W69" s="886">
        <f t="shared" si="80"/>
        <v>374880</v>
      </c>
      <c r="X69" s="886">
        <f t="shared" si="81"/>
        <v>0</v>
      </c>
      <c r="Y69" s="1086">
        <f t="shared" si="82"/>
        <v>5</v>
      </c>
      <c r="Z69" s="1087">
        <f t="shared" si="83"/>
        <v>74976</v>
      </c>
      <c r="AA69" s="1087">
        <f t="shared" si="84"/>
        <v>374880</v>
      </c>
      <c r="AB69" s="1087">
        <f t="shared" si="85"/>
        <v>0</v>
      </c>
      <c r="AC69" s="5" t="b">
        <f t="shared" si="7"/>
        <v>1</v>
      </c>
    </row>
    <row r="70" spans="1:29" s="887" customFormat="1" ht="13.5">
      <c r="A70" s="1085" t="s">
        <v>703</v>
      </c>
      <c r="B70" s="985">
        <v>27</v>
      </c>
      <c r="C70" s="1232" t="s">
        <v>322</v>
      </c>
      <c r="D70" s="593" t="s">
        <v>323</v>
      </c>
      <c r="E70" s="987" t="s">
        <v>224</v>
      </c>
      <c r="F70" s="1006" t="s">
        <v>238</v>
      </c>
      <c r="G70" s="865" t="s">
        <v>218</v>
      </c>
      <c r="H70" s="865" t="s">
        <v>218</v>
      </c>
      <c r="I70" s="988" t="s">
        <v>216</v>
      </c>
      <c r="J70" s="1007">
        <v>1</v>
      </c>
      <c r="K70" s="865" t="s">
        <v>247</v>
      </c>
      <c r="L70" s="989">
        <f t="shared" si="77"/>
        <v>374880</v>
      </c>
      <c r="M70" s="865">
        <v>2009</v>
      </c>
      <c r="N70" s="865" t="s">
        <v>264</v>
      </c>
      <c r="O70" s="989">
        <v>374880</v>
      </c>
      <c r="P70" s="865" t="s">
        <v>99</v>
      </c>
      <c r="Q70" s="990"/>
      <c r="R70" s="990"/>
      <c r="S70" s="865"/>
      <c r="T70" s="885">
        <v>5</v>
      </c>
      <c r="U70" s="885">
        <f t="shared" si="78"/>
        <v>5</v>
      </c>
      <c r="V70" s="886">
        <f t="shared" si="79"/>
        <v>74976</v>
      </c>
      <c r="W70" s="886">
        <f t="shared" si="80"/>
        <v>374880</v>
      </c>
      <c r="X70" s="886">
        <f t="shared" si="81"/>
        <v>0</v>
      </c>
      <c r="Y70" s="1086">
        <f t="shared" si="82"/>
        <v>5</v>
      </c>
      <c r="Z70" s="1087">
        <f t="shared" si="83"/>
        <v>74976</v>
      </c>
      <c r="AA70" s="1087">
        <f t="shared" si="84"/>
        <v>374880</v>
      </c>
      <c r="AB70" s="1087">
        <f t="shared" si="85"/>
        <v>0</v>
      </c>
      <c r="AC70" s="5" t="b">
        <f t="shared" si="7"/>
        <v>1</v>
      </c>
    </row>
    <row r="71" spans="1:29" s="887" customFormat="1" ht="13.5">
      <c r="A71" s="1085" t="s">
        <v>703</v>
      </c>
      <c r="B71" s="985">
        <v>28</v>
      </c>
      <c r="C71" s="1232" t="s">
        <v>322</v>
      </c>
      <c r="D71" s="593" t="s">
        <v>323</v>
      </c>
      <c r="E71" s="987" t="s">
        <v>224</v>
      </c>
      <c r="F71" s="1006" t="s">
        <v>238</v>
      </c>
      <c r="G71" s="865" t="s">
        <v>218</v>
      </c>
      <c r="H71" s="865" t="s">
        <v>218</v>
      </c>
      <c r="I71" s="988" t="s">
        <v>216</v>
      </c>
      <c r="J71" s="1007">
        <v>1</v>
      </c>
      <c r="K71" s="865" t="s">
        <v>247</v>
      </c>
      <c r="L71" s="989">
        <f t="shared" si="77"/>
        <v>374880</v>
      </c>
      <c r="M71" s="865">
        <v>2009</v>
      </c>
      <c r="N71" s="865" t="s">
        <v>264</v>
      </c>
      <c r="O71" s="989">
        <v>374880</v>
      </c>
      <c r="P71" s="865" t="s">
        <v>99</v>
      </c>
      <c r="Q71" s="990"/>
      <c r="R71" s="990"/>
      <c r="S71" s="865"/>
      <c r="T71" s="885">
        <v>5</v>
      </c>
      <c r="U71" s="885">
        <f t="shared" si="78"/>
        <v>5</v>
      </c>
      <c r="V71" s="886">
        <f t="shared" si="79"/>
        <v>74976</v>
      </c>
      <c r="W71" s="886">
        <f t="shared" si="80"/>
        <v>374880</v>
      </c>
      <c r="X71" s="886">
        <f t="shared" si="81"/>
        <v>0</v>
      </c>
      <c r="Y71" s="1086">
        <f t="shared" si="82"/>
        <v>5</v>
      </c>
      <c r="Z71" s="1087">
        <f t="shared" si="83"/>
        <v>74976</v>
      </c>
      <c r="AA71" s="1087">
        <f t="shared" si="84"/>
        <v>374880</v>
      </c>
      <c r="AB71" s="1087">
        <f t="shared" si="85"/>
        <v>0</v>
      </c>
      <c r="AC71" s="5" t="b">
        <f t="shared" si="7"/>
        <v>1</v>
      </c>
    </row>
    <row r="72" spans="1:29" s="887" customFormat="1" ht="13.5">
      <c r="A72" s="1085" t="s">
        <v>703</v>
      </c>
      <c r="B72" s="985">
        <v>29</v>
      </c>
      <c r="C72" s="1232" t="s">
        <v>322</v>
      </c>
      <c r="D72" s="593" t="s">
        <v>323</v>
      </c>
      <c r="E72" s="987" t="s">
        <v>224</v>
      </c>
      <c r="F72" s="1006" t="s">
        <v>238</v>
      </c>
      <c r="G72" s="865" t="s">
        <v>218</v>
      </c>
      <c r="H72" s="865" t="s">
        <v>218</v>
      </c>
      <c r="I72" s="988" t="s">
        <v>216</v>
      </c>
      <c r="J72" s="1007">
        <v>1</v>
      </c>
      <c r="K72" s="865" t="s">
        <v>247</v>
      </c>
      <c r="L72" s="989">
        <f t="shared" si="77"/>
        <v>374880</v>
      </c>
      <c r="M72" s="865">
        <v>2009</v>
      </c>
      <c r="N72" s="865" t="s">
        <v>264</v>
      </c>
      <c r="O72" s="989">
        <v>374880</v>
      </c>
      <c r="P72" s="865" t="s">
        <v>99</v>
      </c>
      <c r="Q72" s="990"/>
      <c r="R72" s="990"/>
      <c r="S72" s="865"/>
      <c r="T72" s="885">
        <v>5</v>
      </c>
      <c r="U72" s="885">
        <f t="shared" si="78"/>
        <v>5</v>
      </c>
      <c r="V72" s="886">
        <f t="shared" si="79"/>
        <v>74976</v>
      </c>
      <c r="W72" s="886">
        <f t="shared" si="80"/>
        <v>374880</v>
      </c>
      <c r="X72" s="886">
        <f t="shared" si="81"/>
        <v>0</v>
      </c>
      <c r="Y72" s="1086">
        <f t="shared" si="82"/>
        <v>5</v>
      </c>
      <c r="Z72" s="1087">
        <f t="shared" si="83"/>
        <v>74976</v>
      </c>
      <c r="AA72" s="1087">
        <f t="shared" si="84"/>
        <v>374880</v>
      </c>
      <c r="AB72" s="1087">
        <f t="shared" si="85"/>
        <v>0</v>
      </c>
      <c r="AC72" s="5" t="b">
        <f t="shared" si="7"/>
        <v>1</v>
      </c>
    </row>
    <row r="73" spans="1:29" s="887" customFormat="1" ht="13.5">
      <c r="A73" s="1085" t="s">
        <v>703</v>
      </c>
      <c r="B73" s="985">
        <v>30</v>
      </c>
      <c r="C73" s="1232" t="s">
        <v>322</v>
      </c>
      <c r="D73" s="593" t="s">
        <v>323</v>
      </c>
      <c r="E73" s="987" t="s">
        <v>224</v>
      </c>
      <c r="F73" s="1006" t="s">
        <v>238</v>
      </c>
      <c r="G73" s="865" t="s">
        <v>218</v>
      </c>
      <c r="H73" s="865" t="s">
        <v>218</v>
      </c>
      <c r="I73" s="988" t="s">
        <v>216</v>
      </c>
      <c r="J73" s="1007">
        <v>1</v>
      </c>
      <c r="K73" s="865" t="s">
        <v>247</v>
      </c>
      <c r="L73" s="989">
        <f t="shared" si="77"/>
        <v>374880</v>
      </c>
      <c r="M73" s="865">
        <v>2009</v>
      </c>
      <c r="N73" s="865" t="s">
        <v>264</v>
      </c>
      <c r="O73" s="989">
        <v>374880</v>
      </c>
      <c r="P73" s="865" t="s">
        <v>99</v>
      </c>
      <c r="Q73" s="990"/>
      <c r="R73" s="990"/>
      <c r="S73" s="865"/>
      <c r="T73" s="885">
        <v>5</v>
      </c>
      <c r="U73" s="885">
        <f t="shared" si="78"/>
        <v>5</v>
      </c>
      <c r="V73" s="886">
        <f t="shared" si="79"/>
        <v>74976</v>
      </c>
      <c r="W73" s="886">
        <f t="shared" si="80"/>
        <v>374880</v>
      </c>
      <c r="X73" s="886">
        <f t="shared" si="81"/>
        <v>0</v>
      </c>
      <c r="Y73" s="1086">
        <f t="shared" si="82"/>
        <v>5</v>
      </c>
      <c r="Z73" s="1087">
        <f t="shared" si="83"/>
        <v>74976</v>
      </c>
      <c r="AA73" s="1087">
        <f t="shared" si="84"/>
        <v>374880</v>
      </c>
      <c r="AB73" s="1087">
        <f t="shared" si="85"/>
        <v>0</v>
      </c>
      <c r="AC73" s="5" t="b">
        <f t="shared" si="7"/>
        <v>1</v>
      </c>
    </row>
    <row r="74" spans="1:29" s="887" customFormat="1" ht="13.5">
      <c r="A74" s="1085" t="s">
        <v>703</v>
      </c>
      <c r="B74" s="985">
        <v>31</v>
      </c>
      <c r="C74" s="1232" t="s">
        <v>322</v>
      </c>
      <c r="D74" s="593" t="s">
        <v>323</v>
      </c>
      <c r="E74" s="987" t="s">
        <v>224</v>
      </c>
      <c r="F74" s="1006" t="s">
        <v>238</v>
      </c>
      <c r="G74" s="865" t="s">
        <v>218</v>
      </c>
      <c r="H74" s="865" t="s">
        <v>218</v>
      </c>
      <c r="I74" s="988" t="s">
        <v>216</v>
      </c>
      <c r="J74" s="1007">
        <v>1</v>
      </c>
      <c r="K74" s="865" t="s">
        <v>247</v>
      </c>
      <c r="L74" s="989">
        <f t="shared" si="77"/>
        <v>374880</v>
      </c>
      <c r="M74" s="865">
        <v>2009</v>
      </c>
      <c r="N74" s="865" t="s">
        <v>264</v>
      </c>
      <c r="O74" s="989">
        <v>374880</v>
      </c>
      <c r="P74" s="865" t="s">
        <v>99</v>
      </c>
      <c r="Q74" s="990"/>
      <c r="R74" s="990"/>
      <c r="S74" s="865"/>
      <c r="T74" s="885">
        <v>5</v>
      </c>
      <c r="U74" s="885">
        <f t="shared" si="78"/>
        <v>5</v>
      </c>
      <c r="V74" s="886">
        <f t="shared" si="79"/>
        <v>74976</v>
      </c>
      <c r="W74" s="886">
        <f t="shared" si="80"/>
        <v>374880</v>
      </c>
      <c r="X74" s="886">
        <f t="shared" si="81"/>
        <v>0</v>
      </c>
      <c r="Y74" s="1086">
        <f t="shared" si="82"/>
        <v>5</v>
      </c>
      <c r="Z74" s="1087">
        <f t="shared" si="83"/>
        <v>74976</v>
      </c>
      <c r="AA74" s="1087">
        <f t="shared" si="84"/>
        <v>374880</v>
      </c>
      <c r="AB74" s="1087">
        <f t="shared" si="85"/>
        <v>0</v>
      </c>
      <c r="AC74" s="5" t="b">
        <f t="shared" si="7"/>
        <v>1</v>
      </c>
    </row>
    <row r="75" spans="1:29" s="887" customFormat="1" ht="13.5">
      <c r="A75" s="1085" t="s">
        <v>703</v>
      </c>
      <c r="B75" s="985">
        <v>32</v>
      </c>
      <c r="C75" s="1232" t="s">
        <v>322</v>
      </c>
      <c r="D75" s="593" t="s">
        <v>323</v>
      </c>
      <c r="E75" s="987" t="s">
        <v>224</v>
      </c>
      <c r="F75" s="1006" t="s">
        <v>238</v>
      </c>
      <c r="G75" s="865" t="s">
        <v>218</v>
      </c>
      <c r="H75" s="865" t="s">
        <v>218</v>
      </c>
      <c r="I75" s="988" t="s">
        <v>216</v>
      </c>
      <c r="J75" s="1007">
        <v>1</v>
      </c>
      <c r="K75" s="865" t="s">
        <v>247</v>
      </c>
      <c r="L75" s="989">
        <f t="shared" si="77"/>
        <v>374880</v>
      </c>
      <c r="M75" s="865">
        <v>2009</v>
      </c>
      <c r="N75" s="865" t="s">
        <v>264</v>
      </c>
      <c r="O75" s="989">
        <v>374880</v>
      </c>
      <c r="P75" s="865" t="s">
        <v>99</v>
      </c>
      <c r="Q75" s="990"/>
      <c r="R75" s="990"/>
      <c r="S75" s="865"/>
      <c r="T75" s="885">
        <v>5</v>
      </c>
      <c r="U75" s="885">
        <f t="shared" si="78"/>
        <v>5</v>
      </c>
      <c r="V75" s="886">
        <f t="shared" si="79"/>
        <v>74976</v>
      </c>
      <c r="W75" s="886">
        <f t="shared" si="80"/>
        <v>374880</v>
      </c>
      <c r="X75" s="886">
        <f t="shared" si="81"/>
        <v>0</v>
      </c>
      <c r="Y75" s="1086">
        <f t="shared" si="82"/>
        <v>5</v>
      </c>
      <c r="Z75" s="1087">
        <f t="shared" si="83"/>
        <v>74976</v>
      </c>
      <c r="AA75" s="1087">
        <f t="shared" si="84"/>
        <v>374880</v>
      </c>
      <c r="AB75" s="1087">
        <f t="shared" si="85"/>
        <v>0</v>
      </c>
      <c r="AC75" s="5" t="b">
        <f t="shared" si="7"/>
        <v>1</v>
      </c>
    </row>
    <row r="76" spans="1:29" s="887" customFormat="1" ht="13.5">
      <c r="A76" s="1085" t="s">
        <v>703</v>
      </c>
      <c r="B76" s="985">
        <v>33</v>
      </c>
      <c r="C76" s="1232" t="s">
        <v>322</v>
      </c>
      <c r="D76" s="593" t="s">
        <v>323</v>
      </c>
      <c r="E76" s="987" t="s">
        <v>224</v>
      </c>
      <c r="F76" s="1006" t="s">
        <v>238</v>
      </c>
      <c r="G76" s="865" t="s">
        <v>218</v>
      </c>
      <c r="H76" s="865" t="s">
        <v>218</v>
      </c>
      <c r="I76" s="988" t="s">
        <v>216</v>
      </c>
      <c r="J76" s="1007">
        <v>1</v>
      </c>
      <c r="K76" s="865" t="s">
        <v>247</v>
      </c>
      <c r="L76" s="989">
        <f t="shared" si="77"/>
        <v>374880</v>
      </c>
      <c r="M76" s="865">
        <v>2009</v>
      </c>
      <c r="N76" s="865" t="s">
        <v>264</v>
      </c>
      <c r="O76" s="989">
        <v>374880</v>
      </c>
      <c r="P76" s="865" t="s">
        <v>99</v>
      </c>
      <c r="Q76" s="990"/>
      <c r="R76" s="990"/>
      <c r="S76" s="865"/>
      <c r="T76" s="885">
        <v>5</v>
      </c>
      <c r="U76" s="885">
        <f t="shared" si="78"/>
        <v>5</v>
      </c>
      <c r="V76" s="886">
        <f t="shared" si="79"/>
        <v>74976</v>
      </c>
      <c r="W76" s="886">
        <f t="shared" si="80"/>
        <v>374880</v>
      </c>
      <c r="X76" s="886">
        <f t="shared" si="81"/>
        <v>0</v>
      </c>
      <c r="Y76" s="1086">
        <f t="shared" si="82"/>
        <v>5</v>
      </c>
      <c r="Z76" s="1087">
        <f t="shared" si="83"/>
        <v>74976</v>
      </c>
      <c r="AA76" s="1087">
        <f t="shared" si="84"/>
        <v>374880</v>
      </c>
      <c r="AB76" s="1087">
        <f t="shared" si="85"/>
        <v>0</v>
      </c>
      <c r="AC76" s="5" t="b">
        <f t="shared" si="7"/>
        <v>1</v>
      </c>
    </row>
    <row r="77" spans="1:29" s="887" customFormat="1" ht="13.5">
      <c r="A77" s="1085" t="s">
        <v>703</v>
      </c>
      <c r="B77" s="985">
        <v>34</v>
      </c>
      <c r="C77" s="1232" t="s">
        <v>322</v>
      </c>
      <c r="D77" s="593" t="s">
        <v>323</v>
      </c>
      <c r="E77" s="987" t="s">
        <v>224</v>
      </c>
      <c r="F77" s="1006" t="s">
        <v>238</v>
      </c>
      <c r="G77" s="865" t="s">
        <v>218</v>
      </c>
      <c r="H77" s="865" t="s">
        <v>218</v>
      </c>
      <c r="I77" s="988" t="s">
        <v>216</v>
      </c>
      <c r="J77" s="1007">
        <v>1</v>
      </c>
      <c r="K77" s="865" t="s">
        <v>247</v>
      </c>
      <c r="L77" s="989">
        <f t="shared" si="77"/>
        <v>374880</v>
      </c>
      <c r="M77" s="865">
        <v>2009</v>
      </c>
      <c r="N77" s="865" t="s">
        <v>264</v>
      </c>
      <c r="O77" s="989">
        <v>374880</v>
      </c>
      <c r="P77" s="865" t="s">
        <v>99</v>
      </c>
      <c r="Q77" s="990"/>
      <c r="R77" s="990"/>
      <c r="S77" s="865"/>
      <c r="T77" s="885">
        <v>5</v>
      </c>
      <c r="U77" s="885">
        <f t="shared" si="78"/>
        <v>5</v>
      </c>
      <c r="V77" s="886">
        <f t="shared" si="79"/>
        <v>74976</v>
      </c>
      <c r="W77" s="886">
        <f t="shared" si="80"/>
        <v>374880</v>
      </c>
      <c r="X77" s="886">
        <f t="shared" si="81"/>
        <v>0</v>
      </c>
      <c r="Y77" s="1086">
        <f t="shared" si="82"/>
        <v>5</v>
      </c>
      <c r="Z77" s="1087">
        <f t="shared" si="83"/>
        <v>74976</v>
      </c>
      <c r="AA77" s="1087">
        <f t="shared" si="84"/>
        <v>374880</v>
      </c>
      <c r="AB77" s="1087">
        <f t="shared" si="85"/>
        <v>0</v>
      </c>
      <c r="AC77" s="5" t="b">
        <f t="shared" si="7"/>
        <v>1</v>
      </c>
    </row>
    <row r="78" spans="1:29" s="887" customFormat="1" ht="13.5">
      <c r="A78" s="1085" t="s">
        <v>703</v>
      </c>
      <c r="B78" s="985">
        <v>35</v>
      </c>
      <c r="C78" s="1232" t="s">
        <v>322</v>
      </c>
      <c r="D78" s="593" t="s">
        <v>323</v>
      </c>
      <c r="E78" s="987" t="s">
        <v>224</v>
      </c>
      <c r="F78" s="1006" t="s">
        <v>238</v>
      </c>
      <c r="G78" s="865" t="s">
        <v>218</v>
      </c>
      <c r="H78" s="865" t="s">
        <v>218</v>
      </c>
      <c r="I78" s="988" t="s">
        <v>216</v>
      </c>
      <c r="J78" s="1007">
        <v>1</v>
      </c>
      <c r="K78" s="865" t="s">
        <v>247</v>
      </c>
      <c r="L78" s="989">
        <f t="shared" si="77"/>
        <v>374880</v>
      </c>
      <c r="M78" s="865">
        <v>2009</v>
      </c>
      <c r="N78" s="865" t="s">
        <v>264</v>
      </c>
      <c r="O78" s="989">
        <v>374880</v>
      </c>
      <c r="P78" s="865" t="s">
        <v>99</v>
      </c>
      <c r="Q78" s="990"/>
      <c r="R78" s="990"/>
      <c r="S78" s="865"/>
      <c r="T78" s="885">
        <v>5</v>
      </c>
      <c r="U78" s="885">
        <f t="shared" si="78"/>
        <v>5</v>
      </c>
      <c r="V78" s="886">
        <f t="shared" si="79"/>
        <v>74976</v>
      </c>
      <c r="W78" s="886">
        <f t="shared" si="80"/>
        <v>374880</v>
      </c>
      <c r="X78" s="886">
        <f t="shared" si="81"/>
        <v>0</v>
      </c>
      <c r="Y78" s="1086">
        <f t="shared" si="82"/>
        <v>5</v>
      </c>
      <c r="Z78" s="1087">
        <f t="shared" si="83"/>
        <v>74976</v>
      </c>
      <c r="AA78" s="1087">
        <f t="shared" si="84"/>
        <v>374880</v>
      </c>
      <c r="AB78" s="1087">
        <f t="shared" si="85"/>
        <v>0</v>
      </c>
      <c r="AC78" s="5" t="b">
        <f t="shared" si="7"/>
        <v>1</v>
      </c>
    </row>
    <row r="79" spans="1:29" s="887" customFormat="1" ht="13.5">
      <c r="A79" s="1085" t="s">
        <v>703</v>
      </c>
      <c r="B79" s="985">
        <v>36</v>
      </c>
      <c r="C79" s="1232" t="s">
        <v>337</v>
      </c>
      <c r="D79" s="594" t="s">
        <v>340</v>
      </c>
      <c r="E79" s="987" t="s">
        <v>224</v>
      </c>
      <c r="F79" s="865" t="s">
        <v>226</v>
      </c>
      <c r="G79" s="865" t="s">
        <v>226</v>
      </c>
      <c r="H79" s="865" t="s">
        <v>218</v>
      </c>
      <c r="I79" s="988" t="s">
        <v>345</v>
      </c>
      <c r="J79" s="1007"/>
      <c r="K79" s="865" t="s">
        <v>247</v>
      </c>
      <c r="L79" s="989">
        <v>0</v>
      </c>
      <c r="M79" s="865">
        <v>2009</v>
      </c>
      <c r="N79" s="865" t="s">
        <v>264</v>
      </c>
      <c r="O79" s="989">
        <v>20000000</v>
      </c>
      <c r="P79" s="865" t="s">
        <v>99</v>
      </c>
      <c r="Q79" s="990"/>
      <c r="R79" s="990"/>
      <c r="S79" s="865"/>
      <c r="T79" s="885">
        <v>5</v>
      </c>
      <c r="U79" s="885">
        <f t="shared" si="43"/>
        <v>5</v>
      </c>
      <c r="V79" s="886">
        <f t="shared" si="44"/>
        <v>4000000</v>
      </c>
      <c r="W79" s="886">
        <f t="shared" si="45"/>
        <v>20000000</v>
      </c>
      <c r="X79" s="886">
        <f t="shared" si="46"/>
        <v>0</v>
      </c>
      <c r="Y79" s="1086">
        <f t="shared" si="47"/>
        <v>5</v>
      </c>
      <c r="Z79" s="1087">
        <f t="shared" si="48"/>
        <v>4000000</v>
      </c>
      <c r="AA79" s="1087">
        <f t="shared" si="49"/>
        <v>20000000</v>
      </c>
      <c r="AB79" s="1087">
        <f t="shared" si="50"/>
        <v>0</v>
      </c>
      <c r="AC79" s="5" t="b">
        <f t="shared" si="7"/>
        <v>1</v>
      </c>
    </row>
    <row r="80" spans="1:29" ht="13.5">
      <c r="A80" s="623" t="s">
        <v>703</v>
      </c>
      <c r="B80" s="985">
        <v>37</v>
      </c>
      <c r="C80" s="1008" t="s">
        <v>338</v>
      </c>
      <c r="D80" s="594" t="s">
        <v>285</v>
      </c>
      <c r="E80" s="987" t="s">
        <v>224</v>
      </c>
      <c r="F80" s="1006" t="s">
        <v>343</v>
      </c>
      <c r="G80" s="1009" t="s">
        <v>346</v>
      </c>
      <c r="H80" s="865" t="s">
        <v>218</v>
      </c>
      <c r="I80" s="988" t="s">
        <v>216</v>
      </c>
      <c r="J80" s="1007">
        <v>1</v>
      </c>
      <c r="K80" s="865" t="s">
        <v>247</v>
      </c>
      <c r="L80" s="989">
        <f t="shared" si="42"/>
        <v>8580000</v>
      </c>
      <c r="M80" s="865">
        <v>2009</v>
      </c>
      <c r="N80" s="865" t="s">
        <v>264</v>
      </c>
      <c r="O80" s="989">
        <v>8580000</v>
      </c>
      <c r="P80" s="865"/>
      <c r="Q80" s="990"/>
      <c r="R80" s="990" t="s">
        <v>101</v>
      </c>
      <c r="S80" s="865"/>
      <c r="T80" s="639">
        <v>4</v>
      </c>
      <c r="U80" s="639">
        <f>2012-M80+1</f>
        <v>4</v>
      </c>
      <c r="V80" s="640">
        <f t="shared" si="44"/>
        <v>2145000</v>
      </c>
      <c r="W80" s="640">
        <f t="shared" si="45"/>
        <v>8580000</v>
      </c>
      <c r="X80" s="640">
        <f t="shared" si="46"/>
        <v>0</v>
      </c>
      <c r="Y80" s="635">
        <f>2012-M80+1</f>
        <v>4</v>
      </c>
      <c r="Z80" s="636">
        <f t="shared" si="48"/>
        <v>2145000</v>
      </c>
      <c r="AA80" s="636">
        <f t="shared" si="49"/>
        <v>8580000</v>
      </c>
      <c r="AB80" s="636">
        <f t="shared" si="50"/>
        <v>0</v>
      </c>
      <c r="AC80" s="5" t="b">
        <f t="shared" si="7"/>
        <v>1</v>
      </c>
    </row>
    <row r="81" spans="1:29" s="887" customFormat="1" ht="13.5">
      <c r="A81" s="1085" t="s">
        <v>703</v>
      </c>
      <c r="B81" s="985">
        <v>38</v>
      </c>
      <c r="C81" s="1232" t="s">
        <v>266</v>
      </c>
      <c r="D81" s="593" t="s">
        <v>215</v>
      </c>
      <c r="E81" s="987" t="s">
        <v>224</v>
      </c>
      <c r="F81" s="865" t="s">
        <v>226</v>
      </c>
      <c r="G81" s="865" t="s">
        <v>218</v>
      </c>
      <c r="H81" s="865" t="s">
        <v>218</v>
      </c>
      <c r="I81" s="988" t="s">
        <v>216</v>
      </c>
      <c r="J81" s="1007">
        <v>1</v>
      </c>
      <c r="K81" s="865" t="s">
        <v>247</v>
      </c>
      <c r="L81" s="989">
        <f t="shared" si="42"/>
        <v>7425000</v>
      </c>
      <c r="M81" s="865">
        <v>2009</v>
      </c>
      <c r="N81" s="865" t="s">
        <v>264</v>
      </c>
      <c r="O81" s="989">
        <v>7425000</v>
      </c>
      <c r="P81" s="865" t="s">
        <v>99</v>
      </c>
      <c r="Q81" s="990"/>
      <c r="R81" s="990"/>
      <c r="S81" s="865"/>
      <c r="T81" s="885">
        <v>5</v>
      </c>
      <c r="U81" s="885">
        <f t="shared" si="43"/>
        <v>5</v>
      </c>
      <c r="V81" s="886">
        <f t="shared" si="44"/>
        <v>1485000</v>
      </c>
      <c r="W81" s="886">
        <f t="shared" si="45"/>
        <v>7425000</v>
      </c>
      <c r="X81" s="886">
        <f t="shared" si="46"/>
        <v>0</v>
      </c>
      <c r="Y81" s="1086">
        <f t="shared" si="47"/>
        <v>5</v>
      </c>
      <c r="Z81" s="1087">
        <f t="shared" si="48"/>
        <v>1485000</v>
      </c>
      <c r="AA81" s="1087">
        <f t="shared" si="49"/>
        <v>7425000</v>
      </c>
      <c r="AB81" s="1087">
        <f t="shared" si="50"/>
        <v>0</v>
      </c>
      <c r="AC81" s="5" t="b">
        <f t="shared" si="7"/>
        <v>1</v>
      </c>
    </row>
    <row r="82" spans="1:29" s="887" customFormat="1" ht="13.5">
      <c r="A82" s="1085" t="s">
        <v>703</v>
      </c>
      <c r="B82" s="985">
        <v>39</v>
      </c>
      <c r="C82" s="1232" t="s">
        <v>339</v>
      </c>
      <c r="D82" s="593" t="s">
        <v>242</v>
      </c>
      <c r="E82" s="987" t="s">
        <v>224</v>
      </c>
      <c r="F82" s="865" t="s">
        <v>240</v>
      </c>
      <c r="G82" s="865" t="s">
        <v>218</v>
      </c>
      <c r="H82" s="865" t="s">
        <v>218</v>
      </c>
      <c r="I82" s="988" t="s">
        <v>227</v>
      </c>
      <c r="J82" s="1007">
        <v>1</v>
      </c>
      <c r="K82" s="865" t="s">
        <v>247</v>
      </c>
      <c r="L82" s="989">
        <f t="shared" si="42"/>
        <v>3181200</v>
      </c>
      <c r="M82" s="865">
        <v>2009</v>
      </c>
      <c r="N82" s="865" t="s">
        <v>264</v>
      </c>
      <c r="O82" s="989">
        <v>3181200</v>
      </c>
      <c r="P82" s="865"/>
      <c r="Q82" s="990" t="s">
        <v>100</v>
      </c>
      <c r="R82" s="990"/>
      <c r="S82" s="865"/>
      <c r="T82" s="885">
        <v>5</v>
      </c>
      <c r="U82" s="885">
        <f t="shared" si="43"/>
        <v>5</v>
      </c>
      <c r="V82" s="886">
        <f t="shared" si="44"/>
        <v>636240</v>
      </c>
      <c r="W82" s="886">
        <f t="shared" si="45"/>
        <v>3181200</v>
      </c>
      <c r="X82" s="886">
        <f t="shared" si="46"/>
        <v>0</v>
      </c>
      <c r="Y82" s="1086">
        <f t="shared" si="47"/>
        <v>5</v>
      </c>
      <c r="Z82" s="1087">
        <f t="shared" si="48"/>
        <v>636240</v>
      </c>
      <c r="AA82" s="1087">
        <f t="shared" si="49"/>
        <v>3181200</v>
      </c>
      <c r="AB82" s="1087">
        <f t="shared" si="50"/>
        <v>0</v>
      </c>
      <c r="AC82" s="5" t="b">
        <f t="shared" si="7"/>
        <v>1</v>
      </c>
    </row>
    <row r="83" spans="1:29" s="887" customFormat="1" ht="13.5">
      <c r="A83" s="1085"/>
      <c r="B83" s="985"/>
      <c r="C83" s="1232"/>
      <c r="D83" s="593"/>
      <c r="E83" s="1241"/>
      <c r="F83" s="865"/>
      <c r="G83" s="865"/>
      <c r="H83" s="865"/>
      <c r="I83" s="988"/>
      <c r="J83" s="1007"/>
      <c r="K83" s="865"/>
      <c r="L83" s="989"/>
      <c r="M83" s="865"/>
      <c r="N83" s="865"/>
      <c r="O83" s="989"/>
      <c r="P83" s="865"/>
      <c r="Q83" s="990"/>
      <c r="R83" s="990"/>
      <c r="S83" s="865"/>
      <c r="T83" s="885"/>
      <c r="U83" s="885"/>
      <c r="V83" s="886"/>
      <c r="W83" s="886"/>
      <c r="X83" s="886"/>
      <c r="Y83" s="1086"/>
      <c r="Z83" s="1087"/>
      <c r="AA83" s="1087"/>
      <c r="AB83" s="1087"/>
      <c r="AC83" s="5" t="b">
        <f t="shared" si="7"/>
        <v>1</v>
      </c>
    </row>
    <row r="84" spans="1:29" ht="15" customHeight="1">
      <c r="A84" s="623" t="s">
        <v>704</v>
      </c>
      <c r="B84" s="985">
        <v>1</v>
      </c>
      <c r="C84" s="1010" t="s">
        <v>375</v>
      </c>
      <c r="D84" s="1011" t="s">
        <v>244</v>
      </c>
      <c r="E84" s="987" t="s">
        <v>224</v>
      </c>
      <c r="F84" s="1012" t="s">
        <v>383</v>
      </c>
      <c r="G84" s="865" t="s">
        <v>218</v>
      </c>
      <c r="H84" s="865" t="s">
        <v>218</v>
      </c>
      <c r="I84" s="988" t="s">
        <v>216</v>
      </c>
      <c r="J84" s="985">
        <v>1</v>
      </c>
      <c r="K84" s="865" t="s">
        <v>247</v>
      </c>
      <c r="L84" s="989">
        <f>O84/J84</f>
        <v>31700000</v>
      </c>
      <c r="M84" s="865">
        <v>2010</v>
      </c>
      <c r="N84" s="865" t="s">
        <v>214</v>
      </c>
      <c r="O84" s="989">
        <v>31700000</v>
      </c>
      <c r="P84" s="865" t="s">
        <v>99</v>
      </c>
      <c r="Q84" s="990"/>
      <c r="R84" s="990"/>
      <c r="S84" s="865"/>
      <c r="T84" s="639">
        <v>4</v>
      </c>
      <c r="U84" s="639">
        <f>2013-M84+1</f>
        <v>4</v>
      </c>
      <c r="V84" s="640">
        <f>O84/T84</f>
        <v>7925000</v>
      </c>
      <c r="W84" s="640">
        <f>U84*V84</f>
        <v>31700000</v>
      </c>
      <c r="X84" s="640">
        <f>O84-W84</f>
        <v>0</v>
      </c>
      <c r="Y84" s="639">
        <f>2013-M84+1</f>
        <v>4</v>
      </c>
      <c r="Z84" s="640">
        <f>O84/T84</f>
        <v>7925000</v>
      </c>
      <c r="AA84" s="640">
        <f>Y84*Z84</f>
        <v>31700000</v>
      </c>
      <c r="AB84" s="640">
        <f>O84-AA84</f>
        <v>0</v>
      </c>
      <c r="AC84" s="5" t="b">
        <f t="shared" si="7"/>
        <v>1</v>
      </c>
    </row>
    <row r="85" spans="1:29" ht="15" customHeight="1">
      <c r="A85" s="623" t="s">
        <v>704</v>
      </c>
      <c r="B85" s="985">
        <v>2</v>
      </c>
      <c r="C85" s="1010" t="s">
        <v>376</v>
      </c>
      <c r="D85" s="593" t="s">
        <v>382</v>
      </c>
      <c r="E85" s="987" t="s">
        <v>224</v>
      </c>
      <c r="F85" s="1012" t="s">
        <v>384</v>
      </c>
      <c r="G85" s="865" t="s">
        <v>218</v>
      </c>
      <c r="H85" s="865" t="s">
        <v>218</v>
      </c>
      <c r="I85" s="988" t="s">
        <v>216</v>
      </c>
      <c r="J85" s="985">
        <v>1</v>
      </c>
      <c r="K85" s="865" t="s">
        <v>247</v>
      </c>
      <c r="L85" s="989">
        <f t="shared" ref="L85:L98" si="86">O85/J85</f>
        <v>50000000</v>
      </c>
      <c r="M85" s="865">
        <v>2010</v>
      </c>
      <c r="N85" s="865" t="s">
        <v>214</v>
      </c>
      <c r="O85" s="989">
        <v>50000000</v>
      </c>
      <c r="P85" s="865" t="s">
        <v>99</v>
      </c>
      <c r="Q85" s="990"/>
      <c r="R85" s="990"/>
      <c r="S85" s="865"/>
      <c r="T85" s="639">
        <v>5</v>
      </c>
      <c r="U85" s="639">
        <f>2014-M85+1</f>
        <v>5</v>
      </c>
      <c r="V85" s="640">
        <f t="shared" ref="V85:V98" si="87">O85/T85</f>
        <v>10000000</v>
      </c>
      <c r="W85" s="640">
        <f t="shared" ref="W85:W98" si="88">U85*V85</f>
        <v>50000000</v>
      </c>
      <c r="X85" s="640">
        <f t="shared" ref="X85:X98" si="89">O85-W85</f>
        <v>0</v>
      </c>
      <c r="Y85" s="639">
        <f>2014-M85+1</f>
        <v>5</v>
      </c>
      <c r="Z85" s="640">
        <f t="shared" ref="Z85:Z98" si="90">O85/T85</f>
        <v>10000000</v>
      </c>
      <c r="AA85" s="640">
        <f t="shared" ref="AA85:AA98" si="91">Y85*Z85</f>
        <v>50000000</v>
      </c>
      <c r="AB85" s="640">
        <f t="shared" ref="AB85:AB98" si="92">O85-AA85</f>
        <v>0</v>
      </c>
      <c r="AC85" s="5" t="b">
        <f t="shared" si="7"/>
        <v>1</v>
      </c>
    </row>
    <row r="86" spans="1:29" ht="15" customHeight="1">
      <c r="A86" s="623" t="s">
        <v>704</v>
      </c>
      <c r="B86" s="985">
        <v>3</v>
      </c>
      <c r="C86" s="1010" t="s">
        <v>377</v>
      </c>
      <c r="D86" s="593" t="s">
        <v>323</v>
      </c>
      <c r="E86" s="987" t="s">
        <v>224</v>
      </c>
      <c r="F86" s="1012" t="s">
        <v>267</v>
      </c>
      <c r="G86" s="865" t="s">
        <v>218</v>
      </c>
      <c r="H86" s="865" t="s">
        <v>218</v>
      </c>
      <c r="I86" s="988" t="s">
        <v>216</v>
      </c>
      <c r="J86" s="985">
        <v>1</v>
      </c>
      <c r="K86" s="865" t="s">
        <v>247</v>
      </c>
      <c r="L86" s="989">
        <f t="shared" si="86"/>
        <v>4800000</v>
      </c>
      <c r="M86" s="865">
        <v>2010</v>
      </c>
      <c r="N86" s="865" t="s">
        <v>214</v>
      </c>
      <c r="O86" s="989">
        <v>4800000</v>
      </c>
      <c r="P86" s="865" t="s">
        <v>99</v>
      </c>
      <c r="Q86" s="990"/>
      <c r="R86" s="990"/>
      <c r="S86" s="865"/>
      <c r="T86" s="639">
        <v>5</v>
      </c>
      <c r="U86" s="639">
        <f t="shared" ref="U86:U98" si="93">2014-M86+1</f>
        <v>5</v>
      </c>
      <c r="V86" s="640">
        <f t="shared" si="87"/>
        <v>960000</v>
      </c>
      <c r="W86" s="640">
        <f t="shared" si="88"/>
        <v>4800000</v>
      </c>
      <c r="X86" s="640">
        <f t="shared" si="89"/>
        <v>0</v>
      </c>
      <c r="Y86" s="639">
        <f t="shared" ref="Y86:Y98" si="94">2014-M86+1</f>
        <v>5</v>
      </c>
      <c r="Z86" s="640">
        <f t="shared" si="90"/>
        <v>960000</v>
      </c>
      <c r="AA86" s="640">
        <f t="shared" si="91"/>
        <v>4800000</v>
      </c>
      <c r="AB86" s="640">
        <f t="shared" si="92"/>
        <v>0</v>
      </c>
      <c r="AC86" s="5" t="b">
        <f t="shared" si="7"/>
        <v>1</v>
      </c>
    </row>
    <row r="87" spans="1:29" ht="15" customHeight="1">
      <c r="A87" s="623" t="s">
        <v>704</v>
      </c>
      <c r="B87" s="985">
        <v>4</v>
      </c>
      <c r="C87" s="1010" t="s">
        <v>378</v>
      </c>
      <c r="D87" s="1013" t="s">
        <v>284</v>
      </c>
      <c r="E87" s="987" t="s">
        <v>224</v>
      </c>
      <c r="F87" s="1012" t="s">
        <v>385</v>
      </c>
      <c r="G87" s="865" t="s">
        <v>218</v>
      </c>
      <c r="H87" s="865" t="s">
        <v>218</v>
      </c>
      <c r="I87" s="988" t="s">
        <v>213</v>
      </c>
      <c r="J87" s="985">
        <v>1</v>
      </c>
      <c r="K87" s="865" t="s">
        <v>247</v>
      </c>
      <c r="L87" s="989">
        <f t="shared" si="86"/>
        <v>30000000</v>
      </c>
      <c r="M87" s="865">
        <v>2010</v>
      </c>
      <c r="N87" s="865" t="s">
        <v>214</v>
      </c>
      <c r="O87" s="989">
        <v>30000000</v>
      </c>
      <c r="P87" s="865" t="s">
        <v>99</v>
      </c>
      <c r="Q87" s="990"/>
      <c r="R87" s="990"/>
      <c r="S87" s="865"/>
      <c r="T87" s="639">
        <v>5</v>
      </c>
      <c r="U87" s="639">
        <f t="shared" si="93"/>
        <v>5</v>
      </c>
      <c r="V87" s="640">
        <f t="shared" si="87"/>
        <v>6000000</v>
      </c>
      <c r="W87" s="640">
        <f t="shared" si="88"/>
        <v>30000000</v>
      </c>
      <c r="X87" s="640">
        <f t="shared" si="89"/>
        <v>0</v>
      </c>
      <c r="Y87" s="639">
        <f t="shared" si="94"/>
        <v>5</v>
      </c>
      <c r="Z87" s="640">
        <f t="shared" si="90"/>
        <v>6000000</v>
      </c>
      <c r="AA87" s="640">
        <f t="shared" si="91"/>
        <v>30000000</v>
      </c>
      <c r="AB87" s="640">
        <f t="shared" si="92"/>
        <v>0</v>
      </c>
      <c r="AC87" s="5" t="b">
        <f t="shared" si="7"/>
        <v>1</v>
      </c>
    </row>
    <row r="88" spans="1:29" ht="15" customHeight="1">
      <c r="A88" s="623" t="s">
        <v>704</v>
      </c>
      <c r="B88" s="985">
        <v>5</v>
      </c>
      <c r="C88" s="1010" t="s">
        <v>307</v>
      </c>
      <c r="D88" s="1013" t="s">
        <v>308</v>
      </c>
      <c r="E88" s="593" t="s">
        <v>224</v>
      </c>
      <c r="F88" s="1012" t="s">
        <v>386</v>
      </c>
      <c r="G88" s="865" t="s">
        <v>218</v>
      </c>
      <c r="H88" s="865" t="s">
        <v>218</v>
      </c>
      <c r="I88" s="988" t="s">
        <v>216</v>
      </c>
      <c r="J88" s="985">
        <v>1</v>
      </c>
      <c r="K88" s="865" t="s">
        <v>247</v>
      </c>
      <c r="L88" s="989">
        <f t="shared" si="86"/>
        <v>4400000</v>
      </c>
      <c r="M88" s="865">
        <v>2010</v>
      </c>
      <c r="N88" s="865" t="s">
        <v>214</v>
      </c>
      <c r="O88" s="989">
        <v>4400000</v>
      </c>
      <c r="P88" s="865" t="s">
        <v>99</v>
      </c>
      <c r="Q88" s="990"/>
      <c r="R88" s="990"/>
      <c r="S88" s="865"/>
      <c r="T88" s="639">
        <v>5</v>
      </c>
      <c r="U88" s="639">
        <f t="shared" si="93"/>
        <v>5</v>
      </c>
      <c r="V88" s="640">
        <f t="shared" si="87"/>
        <v>880000</v>
      </c>
      <c r="W88" s="640">
        <f t="shared" si="88"/>
        <v>4400000</v>
      </c>
      <c r="X88" s="640">
        <f t="shared" si="89"/>
        <v>0</v>
      </c>
      <c r="Y88" s="639">
        <f t="shared" si="94"/>
        <v>5</v>
      </c>
      <c r="Z88" s="640">
        <f t="shared" si="90"/>
        <v>880000</v>
      </c>
      <c r="AA88" s="640">
        <f t="shared" si="91"/>
        <v>4400000</v>
      </c>
      <c r="AB88" s="640">
        <f t="shared" si="92"/>
        <v>0</v>
      </c>
      <c r="AC88" s="5" t="b">
        <f t="shared" si="7"/>
        <v>1</v>
      </c>
    </row>
    <row r="89" spans="1:29" ht="15" customHeight="1">
      <c r="A89" s="623" t="s">
        <v>704</v>
      </c>
      <c r="B89" s="985">
        <v>6</v>
      </c>
      <c r="C89" s="1010" t="s">
        <v>212</v>
      </c>
      <c r="D89" s="1013" t="s">
        <v>243</v>
      </c>
      <c r="E89" s="987" t="s">
        <v>224</v>
      </c>
      <c r="F89" s="1012" t="s">
        <v>385</v>
      </c>
      <c r="G89" s="865" t="s">
        <v>218</v>
      </c>
      <c r="H89" s="865" t="s">
        <v>218</v>
      </c>
      <c r="I89" s="988" t="s">
        <v>213</v>
      </c>
      <c r="J89" s="985">
        <v>1</v>
      </c>
      <c r="K89" s="865" t="s">
        <v>247</v>
      </c>
      <c r="L89" s="989">
        <f t="shared" si="86"/>
        <v>8100000</v>
      </c>
      <c r="M89" s="865">
        <v>2010</v>
      </c>
      <c r="N89" s="865" t="s">
        <v>214</v>
      </c>
      <c r="O89" s="989">
        <v>8100000</v>
      </c>
      <c r="P89" s="865" t="s">
        <v>99</v>
      </c>
      <c r="Q89" s="990"/>
      <c r="R89" s="990"/>
      <c r="S89" s="865"/>
      <c r="T89" s="639">
        <v>5</v>
      </c>
      <c r="U89" s="639">
        <f t="shared" si="93"/>
        <v>5</v>
      </c>
      <c r="V89" s="640">
        <f t="shared" si="87"/>
        <v>1620000</v>
      </c>
      <c r="W89" s="640">
        <f t="shared" si="88"/>
        <v>8100000</v>
      </c>
      <c r="X89" s="640">
        <f t="shared" si="89"/>
        <v>0</v>
      </c>
      <c r="Y89" s="639">
        <f t="shared" si="94"/>
        <v>5</v>
      </c>
      <c r="Z89" s="640">
        <f t="shared" si="90"/>
        <v>1620000</v>
      </c>
      <c r="AA89" s="640">
        <f t="shared" si="91"/>
        <v>8100000</v>
      </c>
      <c r="AB89" s="640">
        <f t="shared" si="92"/>
        <v>0</v>
      </c>
      <c r="AC89" s="5" t="b">
        <f t="shared" si="7"/>
        <v>1</v>
      </c>
    </row>
    <row r="90" spans="1:29" ht="15" customHeight="1">
      <c r="A90" s="623" t="s">
        <v>704</v>
      </c>
      <c r="B90" s="985">
        <v>7</v>
      </c>
      <c r="C90" s="1010" t="s">
        <v>379</v>
      </c>
      <c r="D90" s="593" t="s">
        <v>323</v>
      </c>
      <c r="E90" s="987" t="s">
        <v>224</v>
      </c>
      <c r="F90" s="1012" t="s">
        <v>267</v>
      </c>
      <c r="G90" s="865" t="s">
        <v>218</v>
      </c>
      <c r="H90" s="865" t="s">
        <v>218</v>
      </c>
      <c r="I90" s="988" t="s">
        <v>216</v>
      </c>
      <c r="J90" s="985">
        <v>1</v>
      </c>
      <c r="K90" s="865" t="s">
        <v>247</v>
      </c>
      <c r="L90" s="989">
        <f t="shared" si="86"/>
        <v>5400000</v>
      </c>
      <c r="M90" s="865">
        <v>2010</v>
      </c>
      <c r="N90" s="865" t="s">
        <v>214</v>
      </c>
      <c r="O90" s="989">
        <v>5400000</v>
      </c>
      <c r="P90" s="865" t="s">
        <v>99</v>
      </c>
      <c r="Q90" s="990"/>
      <c r="R90" s="990"/>
      <c r="S90" s="865"/>
      <c r="T90" s="639">
        <v>5</v>
      </c>
      <c r="U90" s="639">
        <f t="shared" si="93"/>
        <v>5</v>
      </c>
      <c r="V90" s="640">
        <f t="shared" si="87"/>
        <v>1080000</v>
      </c>
      <c r="W90" s="640">
        <f t="shared" si="88"/>
        <v>5400000</v>
      </c>
      <c r="X90" s="640">
        <f t="shared" si="89"/>
        <v>0</v>
      </c>
      <c r="Y90" s="639">
        <f t="shared" si="94"/>
        <v>5</v>
      </c>
      <c r="Z90" s="640">
        <f t="shared" si="90"/>
        <v>1080000</v>
      </c>
      <c r="AA90" s="640">
        <f t="shared" si="91"/>
        <v>5400000</v>
      </c>
      <c r="AB90" s="640">
        <f t="shared" si="92"/>
        <v>0</v>
      </c>
      <c r="AC90" s="5" t="b">
        <f t="shared" si="7"/>
        <v>1</v>
      </c>
    </row>
    <row r="91" spans="1:29" ht="15" customHeight="1">
      <c r="A91" s="623" t="s">
        <v>704</v>
      </c>
      <c r="B91" s="985">
        <v>8</v>
      </c>
      <c r="C91" s="1010" t="s">
        <v>312</v>
      </c>
      <c r="D91" s="593" t="s">
        <v>242</v>
      </c>
      <c r="E91" s="987" t="s">
        <v>224</v>
      </c>
      <c r="F91" s="1012" t="s">
        <v>385</v>
      </c>
      <c r="G91" s="865" t="s">
        <v>218</v>
      </c>
      <c r="H91" s="865" t="s">
        <v>218</v>
      </c>
      <c r="I91" s="988" t="s">
        <v>213</v>
      </c>
      <c r="J91" s="985">
        <v>1</v>
      </c>
      <c r="K91" s="865" t="s">
        <v>247</v>
      </c>
      <c r="L91" s="989">
        <f t="shared" si="86"/>
        <v>7500000</v>
      </c>
      <c r="M91" s="865">
        <v>2010</v>
      </c>
      <c r="N91" s="865" t="s">
        <v>214</v>
      </c>
      <c r="O91" s="989">
        <v>7500000</v>
      </c>
      <c r="P91" s="865" t="s">
        <v>99</v>
      </c>
      <c r="Q91" s="990"/>
      <c r="R91" s="990"/>
      <c r="S91" s="865"/>
      <c r="T91" s="639">
        <v>5</v>
      </c>
      <c r="U91" s="639">
        <f t="shared" si="93"/>
        <v>5</v>
      </c>
      <c r="V91" s="640">
        <f t="shared" si="87"/>
        <v>1500000</v>
      </c>
      <c r="W91" s="640">
        <f t="shared" si="88"/>
        <v>7500000</v>
      </c>
      <c r="X91" s="640">
        <f t="shared" si="89"/>
        <v>0</v>
      </c>
      <c r="Y91" s="639">
        <f t="shared" si="94"/>
        <v>5</v>
      </c>
      <c r="Z91" s="640">
        <f t="shared" si="90"/>
        <v>1500000</v>
      </c>
      <c r="AA91" s="640">
        <f t="shared" si="91"/>
        <v>7500000</v>
      </c>
      <c r="AB91" s="640">
        <f t="shared" si="92"/>
        <v>0</v>
      </c>
      <c r="AC91" s="5" t="b">
        <f t="shared" si="7"/>
        <v>1</v>
      </c>
    </row>
    <row r="92" spans="1:29" ht="15" customHeight="1">
      <c r="A92" s="623" t="s">
        <v>704</v>
      </c>
      <c r="B92" s="985">
        <v>9</v>
      </c>
      <c r="C92" s="1010" t="s">
        <v>312</v>
      </c>
      <c r="D92" s="593" t="s">
        <v>242</v>
      </c>
      <c r="E92" s="987" t="s">
        <v>224</v>
      </c>
      <c r="F92" s="1012" t="s">
        <v>385</v>
      </c>
      <c r="G92" s="865" t="s">
        <v>218</v>
      </c>
      <c r="H92" s="865" t="s">
        <v>218</v>
      </c>
      <c r="I92" s="988" t="s">
        <v>213</v>
      </c>
      <c r="J92" s="985">
        <v>1</v>
      </c>
      <c r="K92" s="865" t="s">
        <v>247</v>
      </c>
      <c r="L92" s="989">
        <f t="shared" si="86"/>
        <v>7500000</v>
      </c>
      <c r="M92" s="865">
        <v>2010</v>
      </c>
      <c r="N92" s="865" t="s">
        <v>214</v>
      </c>
      <c r="O92" s="989">
        <v>7500000</v>
      </c>
      <c r="P92" s="865" t="s">
        <v>99</v>
      </c>
      <c r="Q92" s="990"/>
      <c r="R92" s="990"/>
      <c r="S92" s="865"/>
      <c r="T92" s="639">
        <v>5</v>
      </c>
      <c r="U92" s="639">
        <f t="shared" si="93"/>
        <v>5</v>
      </c>
      <c r="V92" s="640">
        <f t="shared" si="87"/>
        <v>1500000</v>
      </c>
      <c r="W92" s="640">
        <f t="shared" si="88"/>
        <v>7500000</v>
      </c>
      <c r="X92" s="640">
        <f t="shared" si="89"/>
        <v>0</v>
      </c>
      <c r="Y92" s="639">
        <f t="shared" si="94"/>
        <v>5</v>
      </c>
      <c r="Z92" s="640">
        <f t="shared" si="90"/>
        <v>1500000</v>
      </c>
      <c r="AA92" s="640">
        <f t="shared" si="91"/>
        <v>7500000</v>
      </c>
      <c r="AB92" s="640">
        <f t="shared" si="92"/>
        <v>0</v>
      </c>
      <c r="AC92" s="5" t="b">
        <f t="shared" si="7"/>
        <v>1</v>
      </c>
    </row>
    <row r="93" spans="1:29" ht="15" customHeight="1">
      <c r="A93" s="623" t="s">
        <v>704</v>
      </c>
      <c r="B93" s="985">
        <v>10</v>
      </c>
      <c r="C93" s="1010" t="s">
        <v>312</v>
      </c>
      <c r="D93" s="593" t="s">
        <v>242</v>
      </c>
      <c r="E93" s="987" t="s">
        <v>224</v>
      </c>
      <c r="F93" s="1012" t="s">
        <v>385</v>
      </c>
      <c r="G93" s="865" t="s">
        <v>218</v>
      </c>
      <c r="H93" s="865" t="s">
        <v>218</v>
      </c>
      <c r="I93" s="988" t="s">
        <v>213</v>
      </c>
      <c r="J93" s="985">
        <v>1</v>
      </c>
      <c r="K93" s="865" t="s">
        <v>247</v>
      </c>
      <c r="L93" s="989">
        <f t="shared" si="86"/>
        <v>59700000</v>
      </c>
      <c r="M93" s="865">
        <v>2010</v>
      </c>
      <c r="N93" s="865" t="s">
        <v>214</v>
      </c>
      <c r="O93" s="989">
        <v>59700000</v>
      </c>
      <c r="P93" s="865" t="s">
        <v>99</v>
      </c>
      <c r="Q93" s="990"/>
      <c r="R93" s="990"/>
      <c r="S93" s="865"/>
      <c r="T93" s="639">
        <v>5</v>
      </c>
      <c r="U93" s="639">
        <f t="shared" si="93"/>
        <v>5</v>
      </c>
      <c r="V93" s="640">
        <f t="shared" si="87"/>
        <v>11940000</v>
      </c>
      <c r="W93" s="640">
        <f t="shared" si="88"/>
        <v>59700000</v>
      </c>
      <c r="X93" s="640">
        <f t="shared" si="89"/>
        <v>0</v>
      </c>
      <c r="Y93" s="639">
        <f t="shared" si="94"/>
        <v>5</v>
      </c>
      <c r="Z93" s="640">
        <f t="shared" si="90"/>
        <v>11940000</v>
      </c>
      <c r="AA93" s="640">
        <f t="shared" si="91"/>
        <v>59700000</v>
      </c>
      <c r="AB93" s="640">
        <f t="shared" si="92"/>
        <v>0</v>
      </c>
      <c r="AC93" s="5" t="b">
        <f t="shared" si="7"/>
        <v>1</v>
      </c>
    </row>
    <row r="94" spans="1:29" ht="15" customHeight="1">
      <c r="A94" s="623" t="s">
        <v>704</v>
      </c>
      <c r="B94" s="985">
        <v>11</v>
      </c>
      <c r="C94" s="1010" t="s">
        <v>230</v>
      </c>
      <c r="D94" s="1013" t="s">
        <v>284</v>
      </c>
      <c r="E94" s="987" t="s">
        <v>224</v>
      </c>
      <c r="F94" s="1012" t="s">
        <v>385</v>
      </c>
      <c r="G94" s="865" t="s">
        <v>218</v>
      </c>
      <c r="H94" s="865" t="s">
        <v>218</v>
      </c>
      <c r="I94" s="988" t="s">
        <v>213</v>
      </c>
      <c r="J94" s="985">
        <v>1</v>
      </c>
      <c r="K94" s="865" t="s">
        <v>247</v>
      </c>
      <c r="L94" s="989">
        <f t="shared" si="86"/>
        <v>19998000</v>
      </c>
      <c r="M94" s="865">
        <v>2010</v>
      </c>
      <c r="N94" s="865" t="s">
        <v>214</v>
      </c>
      <c r="O94" s="989">
        <v>19998000</v>
      </c>
      <c r="P94" s="865" t="s">
        <v>99</v>
      </c>
      <c r="Q94" s="990"/>
      <c r="R94" s="990"/>
      <c r="S94" s="865"/>
      <c r="T94" s="639">
        <v>5</v>
      </c>
      <c r="U94" s="639">
        <f t="shared" si="93"/>
        <v>5</v>
      </c>
      <c r="V94" s="640">
        <f t="shared" si="87"/>
        <v>3999600</v>
      </c>
      <c r="W94" s="640">
        <f t="shared" si="88"/>
        <v>19998000</v>
      </c>
      <c r="X94" s="640">
        <f t="shared" si="89"/>
        <v>0</v>
      </c>
      <c r="Y94" s="639">
        <f t="shared" si="94"/>
        <v>5</v>
      </c>
      <c r="Z94" s="640">
        <f t="shared" si="90"/>
        <v>3999600</v>
      </c>
      <c r="AA94" s="640">
        <f t="shared" si="91"/>
        <v>19998000</v>
      </c>
      <c r="AB94" s="640">
        <f t="shared" si="92"/>
        <v>0</v>
      </c>
      <c r="AC94" s="5" t="b">
        <f t="shared" si="7"/>
        <v>1</v>
      </c>
    </row>
    <row r="95" spans="1:29" s="887" customFormat="1" ht="15" customHeight="1">
      <c r="A95" s="1085" t="s">
        <v>704</v>
      </c>
      <c r="B95" s="985">
        <v>12</v>
      </c>
      <c r="C95" s="1010" t="s">
        <v>380</v>
      </c>
      <c r="D95" s="593" t="s">
        <v>246</v>
      </c>
      <c r="E95" s="987" t="s">
        <v>224</v>
      </c>
      <c r="F95" s="1012" t="s">
        <v>385</v>
      </c>
      <c r="G95" s="865" t="s">
        <v>218</v>
      </c>
      <c r="H95" s="865" t="s">
        <v>218</v>
      </c>
      <c r="I95" s="988" t="s">
        <v>216</v>
      </c>
      <c r="J95" s="985">
        <v>1</v>
      </c>
      <c r="K95" s="865" t="s">
        <v>247</v>
      </c>
      <c r="L95" s="989">
        <f t="shared" si="86"/>
        <v>9600519</v>
      </c>
      <c r="M95" s="865">
        <v>2010</v>
      </c>
      <c r="N95" s="865" t="s">
        <v>214</v>
      </c>
      <c r="O95" s="989">
        <v>9600519</v>
      </c>
      <c r="P95" s="865" t="s">
        <v>99</v>
      </c>
      <c r="Q95" s="990"/>
      <c r="R95" s="990"/>
      <c r="S95" s="865"/>
      <c r="T95" s="885">
        <v>5</v>
      </c>
      <c r="U95" s="885">
        <f t="shared" si="93"/>
        <v>5</v>
      </c>
      <c r="V95" s="886">
        <f t="shared" si="87"/>
        <v>1920103.8</v>
      </c>
      <c r="W95" s="886">
        <f t="shared" si="88"/>
        <v>9600519</v>
      </c>
      <c r="X95" s="886">
        <f t="shared" si="89"/>
        <v>0</v>
      </c>
      <c r="Y95" s="885">
        <f t="shared" si="94"/>
        <v>5</v>
      </c>
      <c r="Z95" s="886">
        <f t="shared" si="90"/>
        <v>1920103.8</v>
      </c>
      <c r="AA95" s="886">
        <f t="shared" si="91"/>
        <v>9600519</v>
      </c>
      <c r="AB95" s="886">
        <f t="shared" si="92"/>
        <v>0</v>
      </c>
      <c r="AC95" s="5" t="b">
        <f t="shared" si="7"/>
        <v>1</v>
      </c>
    </row>
    <row r="96" spans="1:29" ht="15" customHeight="1">
      <c r="A96" s="623" t="s">
        <v>704</v>
      </c>
      <c r="B96" s="985">
        <v>13</v>
      </c>
      <c r="C96" s="1010" t="s">
        <v>381</v>
      </c>
      <c r="D96" s="593" t="s">
        <v>242</v>
      </c>
      <c r="E96" s="987" t="s">
        <v>224</v>
      </c>
      <c r="F96" s="1012" t="s">
        <v>385</v>
      </c>
      <c r="G96" s="865" t="s">
        <v>218</v>
      </c>
      <c r="H96" s="865" t="s">
        <v>218</v>
      </c>
      <c r="I96" s="988" t="s">
        <v>213</v>
      </c>
      <c r="J96" s="985">
        <v>1</v>
      </c>
      <c r="K96" s="865" t="s">
        <v>247</v>
      </c>
      <c r="L96" s="989">
        <f t="shared" si="86"/>
        <v>22499400</v>
      </c>
      <c r="M96" s="865">
        <v>2010</v>
      </c>
      <c r="N96" s="865" t="s">
        <v>214</v>
      </c>
      <c r="O96" s="989">
        <v>22499400</v>
      </c>
      <c r="P96" s="865" t="s">
        <v>99</v>
      </c>
      <c r="Q96" s="990"/>
      <c r="R96" s="990"/>
      <c r="S96" s="865"/>
      <c r="T96" s="639">
        <v>5</v>
      </c>
      <c r="U96" s="639">
        <f t="shared" si="93"/>
        <v>5</v>
      </c>
      <c r="V96" s="640">
        <f t="shared" si="87"/>
        <v>4499880</v>
      </c>
      <c r="W96" s="640">
        <f t="shared" si="88"/>
        <v>22499400</v>
      </c>
      <c r="X96" s="640">
        <f t="shared" si="89"/>
        <v>0</v>
      </c>
      <c r="Y96" s="639">
        <f t="shared" si="94"/>
        <v>5</v>
      </c>
      <c r="Z96" s="640">
        <f t="shared" si="90"/>
        <v>4499880</v>
      </c>
      <c r="AA96" s="640">
        <f t="shared" si="91"/>
        <v>22499400</v>
      </c>
      <c r="AB96" s="640">
        <f t="shared" si="92"/>
        <v>0</v>
      </c>
      <c r="AC96" s="5" t="b">
        <f t="shared" si="7"/>
        <v>1</v>
      </c>
    </row>
    <row r="97" spans="1:29" ht="15" customHeight="1">
      <c r="A97" s="623" t="s">
        <v>704</v>
      </c>
      <c r="B97" s="985">
        <v>14</v>
      </c>
      <c r="C97" s="1010" t="s">
        <v>232</v>
      </c>
      <c r="D97" s="593" t="s">
        <v>243</v>
      </c>
      <c r="E97" s="987" t="s">
        <v>224</v>
      </c>
      <c r="F97" s="1012" t="s">
        <v>385</v>
      </c>
      <c r="G97" s="865" t="s">
        <v>218</v>
      </c>
      <c r="H97" s="865" t="s">
        <v>268</v>
      </c>
      <c r="I97" s="988" t="s">
        <v>213</v>
      </c>
      <c r="J97" s="985">
        <v>1</v>
      </c>
      <c r="K97" s="865" t="s">
        <v>247</v>
      </c>
      <c r="L97" s="989">
        <f t="shared" si="86"/>
        <v>16203000</v>
      </c>
      <c r="M97" s="865">
        <v>2010</v>
      </c>
      <c r="N97" s="865" t="s">
        <v>214</v>
      </c>
      <c r="O97" s="989">
        <v>16203000</v>
      </c>
      <c r="P97" s="865" t="s">
        <v>99</v>
      </c>
      <c r="Q97" s="990"/>
      <c r="R97" s="990"/>
      <c r="S97" s="865"/>
      <c r="T97" s="639">
        <v>5</v>
      </c>
      <c r="U97" s="639">
        <f t="shared" si="93"/>
        <v>5</v>
      </c>
      <c r="V97" s="640">
        <f t="shared" si="87"/>
        <v>3240600</v>
      </c>
      <c r="W97" s="640">
        <f t="shared" si="88"/>
        <v>16203000</v>
      </c>
      <c r="X97" s="640">
        <f t="shared" si="89"/>
        <v>0</v>
      </c>
      <c r="Y97" s="639">
        <f t="shared" si="94"/>
        <v>5</v>
      </c>
      <c r="Z97" s="640">
        <f t="shared" si="90"/>
        <v>3240600</v>
      </c>
      <c r="AA97" s="640">
        <f t="shared" si="91"/>
        <v>16203000</v>
      </c>
      <c r="AB97" s="640">
        <f t="shared" si="92"/>
        <v>0</v>
      </c>
      <c r="AC97" s="5" t="b">
        <f t="shared" si="7"/>
        <v>1</v>
      </c>
    </row>
    <row r="98" spans="1:29" ht="15" customHeight="1">
      <c r="A98" s="623" t="s">
        <v>704</v>
      </c>
      <c r="B98" s="985">
        <v>15</v>
      </c>
      <c r="C98" s="1010" t="s">
        <v>379</v>
      </c>
      <c r="D98" s="593" t="s">
        <v>242</v>
      </c>
      <c r="E98" s="987" t="s">
        <v>224</v>
      </c>
      <c r="F98" s="1012" t="s">
        <v>267</v>
      </c>
      <c r="G98" s="865" t="s">
        <v>218</v>
      </c>
      <c r="H98" s="865" t="s">
        <v>218</v>
      </c>
      <c r="I98" s="988" t="s">
        <v>216</v>
      </c>
      <c r="J98" s="985">
        <v>1</v>
      </c>
      <c r="K98" s="865" t="s">
        <v>247</v>
      </c>
      <c r="L98" s="989">
        <f t="shared" si="86"/>
        <v>11199081</v>
      </c>
      <c r="M98" s="865">
        <v>2010</v>
      </c>
      <c r="N98" s="865" t="s">
        <v>214</v>
      </c>
      <c r="O98" s="989">
        <v>11199081</v>
      </c>
      <c r="P98" s="865" t="s">
        <v>99</v>
      </c>
      <c r="Q98" s="990"/>
      <c r="R98" s="990"/>
      <c r="S98" s="865"/>
      <c r="T98" s="639">
        <v>5</v>
      </c>
      <c r="U98" s="639">
        <f t="shared" si="93"/>
        <v>5</v>
      </c>
      <c r="V98" s="640">
        <f t="shared" si="87"/>
        <v>2239816.2000000002</v>
      </c>
      <c r="W98" s="640">
        <f t="shared" si="88"/>
        <v>11199081</v>
      </c>
      <c r="X98" s="640">
        <f t="shared" si="89"/>
        <v>0</v>
      </c>
      <c r="Y98" s="639">
        <f t="shared" si="94"/>
        <v>5</v>
      </c>
      <c r="Z98" s="640">
        <f t="shared" si="90"/>
        <v>2239816.2000000002</v>
      </c>
      <c r="AA98" s="640">
        <f t="shared" si="91"/>
        <v>11199081</v>
      </c>
      <c r="AB98" s="640">
        <f t="shared" si="92"/>
        <v>0</v>
      </c>
      <c r="AC98" s="5" t="b">
        <f t="shared" si="7"/>
        <v>1</v>
      </c>
    </row>
    <row r="99" spans="1:29" ht="13.5">
      <c r="A99" s="623" t="s">
        <v>704</v>
      </c>
      <c r="B99" s="985"/>
      <c r="C99" s="995"/>
      <c r="D99" s="593"/>
      <c r="E99" s="996"/>
      <c r="F99" s="997"/>
      <c r="G99" s="865"/>
      <c r="H99" s="865"/>
      <c r="I99" s="988"/>
      <c r="J99" s="999"/>
      <c r="K99" s="865"/>
      <c r="L99" s="989"/>
      <c r="M99" s="865"/>
      <c r="N99" s="865"/>
      <c r="O99" s="989"/>
      <c r="P99" s="865"/>
      <c r="Q99" s="990"/>
      <c r="R99" s="990"/>
      <c r="S99" s="865"/>
      <c r="T99" s="439"/>
      <c r="U99" s="439"/>
      <c r="V99" s="440"/>
      <c r="W99" s="440"/>
      <c r="X99" s="440"/>
      <c r="Y99" s="439"/>
      <c r="Z99" s="440"/>
      <c r="AA99" s="440"/>
      <c r="AB99" s="440"/>
      <c r="AC99" s="5" t="b">
        <f t="shared" si="7"/>
        <v>1</v>
      </c>
    </row>
    <row r="100" spans="1:29" s="887" customFormat="1" ht="15" customHeight="1">
      <c r="A100" s="1085" t="s">
        <v>705</v>
      </c>
      <c r="B100" s="985">
        <v>1</v>
      </c>
      <c r="C100" s="1014" t="s">
        <v>281</v>
      </c>
      <c r="D100" s="1015" t="s">
        <v>244</v>
      </c>
      <c r="E100" s="1015" t="s">
        <v>403</v>
      </c>
      <c r="F100" s="865" t="s">
        <v>289</v>
      </c>
      <c r="G100" s="865" t="s">
        <v>410</v>
      </c>
      <c r="H100" s="865" t="s">
        <v>411</v>
      </c>
      <c r="I100" s="988" t="s">
        <v>216</v>
      </c>
      <c r="J100" s="865">
        <v>1</v>
      </c>
      <c r="K100" s="865" t="s">
        <v>247</v>
      </c>
      <c r="L100" s="989">
        <v>30000000</v>
      </c>
      <c r="M100" s="865">
        <v>2011</v>
      </c>
      <c r="N100" s="865" t="s">
        <v>214</v>
      </c>
      <c r="O100" s="989">
        <v>30000000</v>
      </c>
      <c r="P100" s="865" t="s">
        <v>99</v>
      </c>
      <c r="Q100" s="990"/>
      <c r="R100" s="990"/>
      <c r="S100" s="865" t="s">
        <v>412</v>
      </c>
      <c r="T100" s="885">
        <v>4</v>
      </c>
      <c r="U100" s="885">
        <f>2014-M100+1</f>
        <v>4</v>
      </c>
      <c r="V100" s="886">
        <f>O100/T100</f>
        <v>7500000</v>
      </c>
      <c r="W100" s="886">
        <f>U100*V100</f>
        <v>30000000</v>
      </c>
      <c r="X100" s="886">
        <f>O100-W100</f>
        <v>0</v>
      </c>
      <c r="Y100" s="885">
        <f>2014-M100+1</f>
        <v>4</v>
      </c>
      <c r="Z100" s="886">
        <f>O100/T100</f>
        <v>7500000</v>
      </c>
      <c r="AA100" s="886">
        <f>Y100*Z100</f>
        <v>30000000</v>
      </c>
      <c r="AB100" s="886">
        <f>O100-AA100</f>
        <v>0</v>
      </c>
      <c r="AC100" s="5" t="b">
        <f t="shared" si="7"/>
        <v>1</v>
      </c>
    </row>
    <row r="101" spans="1:29" s="887" customFormat="1" ht="15" customHeight="1">
      <c r="A101" s="1085" t="s">
        <v>705</v>
      </c>
      <c r="B101" s="985">
        <v>2</v>
      </c>
      <c r="C101" s="1014" t="s">
        <v>404</v>
      </c>
      <c r="D101" s="1015" t="s">
        <v>405</v>
      </c>
      <c r="E101" s="1015" t="s">
        <v>224</v>
      </c>
      <c r="F101" s="865" t="s">
        <v>239</v>
      </c>
      <c r="G101" s="865" t="s">
        <v>218</v>
      </c>
      <c r="H101" s="865" t="s">
        <v>218</v>
      </c>
      <c r="I101" s="988" t="s">
        <v>216</v>
      </c>
      <c r="J101" s="865">
        <v>1</v>
      </c>
      <c r="K101" s="865" t="s">
        <v>247</v>
      </c>
      <c r="L101" s="989">
        <v>4000000</v>
      </c>
      <c r="M101" s="865">
        <v>2011</v>
      </c>
      <c r="N101" s="865" t="s">
        <v>214</v>
      </c>
      <c r="O101" s="989">
        <v>4000000</v>
      </c>
      <c r="P101" s="865" t="s">
        <v>99</v>
      </c>
      <c r="Q101" s="990"/>
      <c r="R101" s="990"/>
      <c r="S101" s="865" t="s">
        <v>412</v>
      </c>
      <c r="T101" s="885">
        <v>5</v>
      </c>
      <c r="U101" s="885">
        <f>2015-M101+1</f>
        <v>5</v>
      </c>
      <c r="V101" s="886">
        <f t="shared" ref="V101:V107" si="95">O101/T101</f>
        <v>800000</v>
      </c>
      <c r="W101" s="886">
        <f t="shared" ref="W101:W107" si="96">U101*V101</f>
        <v>4000000</v>
      </c>
      <c r="X101" s="886">
        <f t="shared" ref="X101:X107" si="97">O101-W101</f>
        <v>0</v>
      </c>
      <c r="Y101" s="885">
        <f t="shared" ref="Y101:Y107" si="98">2015-M101+1</f>
        <v>5</v>
      </c>
      <c r="Z101" s="886">
        <f t="shared" ref="Z101:Z107" si="99">O101/T101</f>
        <v>800000</v>
      </c>
      <c r="AA101" s="886">
        <f t="shared" ref="AA101:AA107" si="100">Y101*Z101</f>
        <v>4000000</v>
      </c>
      <c r="AB101" s="886">
        <f t="shared" ref="AB101:AB107" si="101">O101-AA101</f>
        <v>0</v>
      </c>
      <c r="AC101" s="5" t="b">
        <f t="shared" si="7"/>
        <v>1</v>
      </c>
    </row>
    <row r="102" spans="1:29" s="887" customFormat="1" ht="15" customHeight="1">
      <c r="A102" s="1085" t="s">
        <v>705</v>
      </c>
      <c r="B102" s="985">
        <v>3</v>
      </c>
      <c r="C102" s="1014" t="s">
        <v>307</v>
      </c>
      <c r="D102" s="1015" t="s">
        <v>406</v>
      </c>
      <c r="E102" s="1015" t="s">
        <v>224</v>
      </c>
      <c r="F102" s="865" t="s">
        <v>309</v>
      </c>
      <c r="G102" s="865" t="s">
        <v>218</v>
      </c>
      <c r="H102" s="865" t="s">
        <v>218</v>
      </c>
      <c r="I102" s="988" t="s">
        <v>216</v>
      </c>
      <c r="J102" s="865">
        <v>1</v>
      </c>
      <c r="K102" s="865" t="s">
        <v>247</v>
      </c>
      <c r="L102" s="989">
        <v>4900000</v>
      </c>
      <c r="M102" s="865">
        <v>2011</v>
      </c>
      <c r="N102" s="865" t="s">
        <v>214</v>
      </c>
      <c r="O102" s="989">
        <v>4900000</v>
      </c>
      <c r="P102" s="865" t="s">
        <v>99</v>
      </c>
      <c r="Q102" s="990"/>
      <c r="R102" s="990"/>
      <c r="S102" s="865" t="s">
        <v>412</v>
      </c>
      <c r="T102" s="885">
        <v>5</v>
      </c>
      <c r="U102" s="885">
        <f>2015-M102+1</f>
        <v>5</v>
      </c>
      <c r="V102" s="886">
        <f t="shared" si="95"/>
        <v>980000</v>
      </c>
      <c r="W102" s="886">
        <f t="shared" si="96"/>
        <v>4900000</v>
      </c>
      <c r="X102" s="886">
        <f t="shared" si="97"/>
        <v>0</v>
      </c>
      <c r="Y102" s="885">
        <f t="shared" si="98"/>
        <v>5</v>
      </c>
      <c r="Z102" s="886">
        <f t="shared" si="99"/>
        <v>980000</v>
      </c>
      <c r="AA102" s="886">
        <f t="shared" si="100"/>
        <v>4900000</v>
      </c>
      <c r="AB102" s="886">
        <f t="shared" si="101"/>
        <v>0</v>
      </c>
      <c r="AC102" s="5" t="b">
        <f t="shared" si="7"/>
        <v>1</v>
      </c>
    </row>
    <row r="103" spans="1:29" s="887" customFormat="1" ht="15" customHeight="1">
      <c r="A103" s="1085" t="s">
        <v>705</v>
      </c>
      <c r="B103" s="985">
        <v>4</v>
      </c>
      <c r="C103" s="1014" t="s">
        <v>266</v>
      </c>
      <c r="D103" s="1015" t="s">
        <v>215</v>
      </c>
      <c r="E103" s="1015" t="s">
        <v>224</v>
      </c>
      <c r="F103" s="865" t="s">
        <v>305</v>
      </c>
      <c r="G103" s="865" t="s">
        <v>218</v>
      </c>
      <c r="H103" s="865" t="s">
        <v>218</v>
      </c>
      <c r="I103" s="988" t="s">
        <v>216</v>
      </c>
      <c r="J103" s="865">
        <v>1</v>
      </c>
      <c r="K103" s="865" t="s">
        <v>247</v>
      </c>
      <c r="L103" s="989">
        <v>7000000</v>
      </c>
      <c r="M103" s="865">
        <v>2011</v>
      </c>
      <c r="N103" s="865" t="s">
        <v>214</v>
      </c>
      <c r="O103" s="989">
        <v>7000000</v>
      </c>
      <c r="P103" s="865" t="s">
        <v>99</v>
      </c>
      <c r="Q103" s="990"/>
      <c r="R103" s="990"/>
      <c r="S103" s="865" t="s">
        <v>412</v>
      </c>
      <c r="T103" s="885">
        <v>5</v>
      </c>
      <c r="U103" s="885">
        <f t="shared" ref="U103:U107" si="102">2015-M103+1</f>
        <v>5</v>
      </c>
      <c r="V103" s="886">
        <f t="shared" si="95"/>
        <v>1400000</v>
      </c>
      <c r="W103" s="886">
        <f t="shared" si="96"/>
        <v>7000000</v>
      </c>
      <c r="X103" s="886">
        <f t="shared" si="97"/>
        <v>0</v>
      </c>
      <c r="Y103" s="885">
        <f t="shared" si="98"/>
        <v>5</v>
      </c>
      <c r="Z103" s="886">
        <f t="shared" si="99"/>
        <v>1400000</v>
      </c>
      <c r="AA103" s="886">
        <f t="shared" si="100"/>
        <v>7000000</v>
      </c>
      <c r="AB103" s="886">
        <f t="shared" si="101"/>
        <v>0</v>
      </c>
      <c r="AC103" s="5" t="b">
        <f t="shared" si="7"/>
        <v>1</v>
      </c>
    </row>
    <row r="104" spans="1:29" s="887" customFormat="1" ht="15" customHeight="1">
      <c r="A104" s="1085" t="s">
        <v>705</v>
      </c>
      <c r="B104" s="985">
        <v>5</v>
      </c>
      <c r="C104" s="1014" t="s">
        <v>312</v>
      </c>
      <c r="D104" s="1015" t="s">
        <v>407</v>
      </c>
      <c r="E104" s="1015" t="s">
        <v>224</v>
      </c>
      <c r="F104" s="993" t="s">
        <v>272</v>
      </c>
      <c r="G104" s="865" t="s">
        <v>218</v>
      </c>
      <c r="H104" s="865" t="s">
        <v>218</v>
      </c>
      <c r="I104" s="988" t="s">
        <v>213</v>
      </c>
      <c r="J104" s="865">
        <v>1</v>
      </c>
      <c r="K104" s="865" t="s">
        <v>247</v>
      </c>
      <c r="L104" s="989">
        <v>12415000</v>
      </c>
      <c r="M104" s="865">
        <v>2011</v>
      </c>
      <c r="N104" s="865" t="s">
        <v>214</v>
      </c>
      <c r="O104" s="989">
        <v>12415000</v>
      </c>
      <c r="P104" s="865" t="s">
        <v>99</v>
      </c>
      <c r="Q104" s="990"/>
      <c r="R104" s="990"/>
      <c r="S104" s="865" t="s">
        <v>413</v>
      </c>
      <c r="T104" s="885">
        <v>5</v>
      </c>
      <c r="U104" s="885">
        <f t="shared" si="102"/>
        <v>5</v>
      </c>
      <c r="V104" s="886">
        <f t="shared" si="95"/>
        <v>2483000</v>
      </c>
      <c r="W104" s="886">
        <f t="shared" si="96"/>
        <v>12415000</v>
      </c>
      <c r="X104" s="886">
        <f t="shared" si="97"/>
        <v>0</v>
      </c>
      <c r="Y104" s="885">
        <f t="shared" si="98"/>
        <v>5</v>
      </c>
      <c r="Z104" s="886">
        <f t="shared" si="99"/>
        <v>2483000</v>
      </c>
      <c r="AA104" s="886">
        <f t="shared" si="100"/>
        <v>12415000</v>
      </c>
      <c r="AB104" s="886">
        <f t="shared" si="101"/>
        <v>0</v>
      </c>
      <c r="AC104" s="5" t="b">
        <f t="shared" si="7"/>
        <v>1</v>
      </c>
    </row>
    <row r="105" spans="1:29" s="887" customFormat="1" ht="15" customHeight="1">
      <c r="A105" s="1085" t="s">
        <v>705</v>
      </c>
      <c r="B105" s="985">
        <v>6</v>
      </c>
      <c r="C105" s="1014" t="s">
        <v>235</v>
      </c>
      <c r="D105" s="1015" t="s">
        <v>407</v>
      </c>
      <c r="E105" s="1015" t="s">
        <v>224</v>
      </c>
      <c r="F105" s="993" t="s">
        <v>272</v>
      </c>
      <c r="G105" s="865" t="s">
        <v>218</v>
      </c>
      <c r="H105" s="865" t="s">
        <v>287</v>
      </c>
      <c r="I105" s="988" t="s">
        <v>213</v>
      </c>
      <c r="J105" s="865">
        <v>1</v>
      </c>
      <c r="K105" s="865" t="s">
        <v>247</v>
      </c>
      <c r="L105" s="989">
        <v>25000000</v>
      </c>
      <c r="M105" s="865">
        <v>2011</v>
      </c>
      <c r="N105" s="865" t="s">
        <v>214</v>
      </c>
      <c r="O105" s="989">
        <v>25000000</v>
      </c>
      <c r="P105" s="865" t="s">
        <v>99</v>
      </c>
      <c r="Q105" s="990"/>
      <c r="R105" s="990"/>
      <c r="S105" s="865" t="s">
        <v>413</v>
      </c>
      <c r="T105" s="885">
        <v>5</v>
      </c>
      <c r="U105" s="885">
        <f t="shared" si="102"/>
        <v>5</v>
      </c>
      <c r="V105" s="886">
        <f t="shared" si="95"/>
        <v>5000000</v>
      </c>
      <c r="W105" s="886">
        <f t="shared" si="96"/>
        <v>25000000</v>
      </c>
      <c r="X105" s="886">
        <f t="shared" si="97"/>
        <v>0</v>
      </c>
      <c r="Y105" s="885">
        <f t="shared" si="98"/>
        <v>5</v>
      </c>
      <c r="Z105" s="886">
        <f t="shared" si="99"/>
        <v>5000000</v>
      </c>
      <c r="AA105" s="886">
        <f t="shared" si="100"/>
        <v>25000000</v>
      </c>
      <c r="AB105" s="886">
        <f t="shared" si="101"/>
        <v>0</v>
      </c>
      <c r="AC105" s="5" t="b">
        <f t="shared" si="7"/>
        <v>1</v>
      </c>
    </row>
    <row r="106" spans="1:29" s="887" customFormat="1" ht="15" customHeight="1">
      <c r="A106" s="1085" t="s">
        <v>705</v>
      </c>
      <c r="B106" s="985">
        <v>7</v>
      </c>
      <c r="C106" s="1014" t="s">
        <v>408</v>
      </c>
      <c r="D106" s="1015" t="s">
        <v>409</v>
      </c>
      <c r="E106" s="1015" t="s">
        <v>224</v>
      </c>
      <c r="F106" s="993" t="s">
        <v>272</v>
      </c>
      <c r="G106" s="865" t="s">
        <v>218</v>
      </c>
      <c r="H106" s="865" t="s">
        <v>218</v>
      </c>
      <c r="I106" s="988" t="s">
        <v>299</v>
      </c>
      <c r="J106" s="865">
        <v>1</v>
      </c>
      <c r="K106" s="865" t="s">
        <v>247</v>
      </c>
      <c r="L106" s="989">
        <v>12000000</v>
      </c>
      <c r="M106" s="865">
        <v>2011</v>
      </c>
      <c r="N106" s="865" t="s">
        <v>214</v>
      </c>
      <c r="O106" s="989">
        <v>12000000</v>
      </c>
      <c r="P106" s="865" t="s">
        <v>99</v>
      </c>
      <c r="Q106" s="990"/>
      <c r="R106" s="990"/>
      <c r="S106" s="865" t="s">
        <v>413</v>
      </c>
      <c r="T106" s="885">
        <v>5</v>
      </c>
      <c r="U106" s="885">
        <f t="shared" si="102"/>
        <v>5</v>
      </c>
      <c r="V106" s="886">
        <f t="shared" si="95"/>
        <v>2400000</v>
      </c>
      <c r="W106" s="886">
        <f t="shared" si="96"/>
        <v>12000000</v>
      </c>
      <c r="X106" s="886">
        <f t="shared" si="97"/>
        <v>0</v>
      </c>
      <c r="Y106" s="885">
        <f t="shared" si="98"/>
        <v>5</v>
      </c>
      <c r="Z106" s="886">
        <f t="shared" si="99"/>
        <v>2400000</v>
      </c>
      <c r="AA106" s="886">
        <f t="shared" si="100"/>
        <v>12000000</v>
      </c>
      <c r="AB106" s="886">
        <f t="shared" si="101"/>
        <v>0</v>
      </c>
      <c r="AC106" s="5" t="b">
        <f t="shared" si="7"/>
        <v>1</v>
      </c>
    </row>
    <row r="107" spans="1:29" s="887" customFormat="1" ht="15" customHeight="1">
      <c r="A107" s="1085" t="s">
        <v>705</v>
      </c>
      <c r="B107" s="985">
        <v>8</v>
      </c>
      <c r="C107" s="1014" t="s">
        <v>212</v>
      </c>
      <c r="D107" s="1015" t="s">
        <v>407</v>
      </c>
      <c r="E107" s="1015" t="s">
        <v>224</v>
      </c>
      <c r="F107" s="993" t="s">
        <v>272</v>
      </c>
      <c r="G107" s="865" t="s">
        <v>218</v>
      </c>
      <c r="H107" s="865" t="s">
        <v>268</v>
      </c>
      <c r="I107" s="988" t="s">
        <v>213</v>
      </c>
      <c r="J107" s="865">
        <v>1</v>
      </c>
      <c r="K107" s="865" t="s">
        <v>247</v>
      </c>
      <c r="L107" s="989">
        <v>5344000</v>
      </c>
      <c r="M107" s="865">
        <v>2011</v>
      </c>
      <c r="N107" s="865" t="s">
        <v>214</v>
      </c>
      <c r="O107" s="989">
        <v>5344000</v>
      </c>
      <c r="P107" s="865" t="s">
        <v>99</v>
      </c>
      <c r="Q107" s="990"/>
      <c r="R107" s="990"/>
      <c r="S107" s="865" t="s">
        <v>413</v>
      </c>
      <c r="T107" s="885">
        <v>5</v>
      </c>
      <c r="U107" s="885">
        <f t="shared" si="102"/>
        <v>5</v>
      </c>
      <c r="V107" s="886">
        <f t="shared" si="95"/>
        <v>1068800</v>
      </c>
      <c r="W107" s="886">
        <f t="shared" si="96"/>
        <v>5344000</v>
      </c>
      <c r="X107" s="886">
        <f t="shared" si="97"/>
        <v>0</v>
      </c>
      <c r="Y107" s="885">
        <f t="shared" si="98"/>
        <v>5</v>
      </c>
      <c r="Z107" s="886">
        <f t="shared" si="99"/>
        <v>1068800</v>
      </c>
      <c r="AA107" s="886">
        <f t="shared" si="100"/>
        <v>5344000</v>
      </c>
      <c r="AB107" s="886">
        <f t="shared" si="101"/>
        <v>0</v>
      </c>
      <c r="AC107" s="5" t="b">
        <f t="shared" si="7"/>
        <v>1</v>
      </c>
    </row>
    <row r="108" spans="1:29" ht="13.5">
      <c r="A108" s="623"/>
      <c r="B108" s="985"/>
      <c r="C108" s="995"/>
      <c r="D108" s="593"/>
      <c r="E108" s="996"/>
      <c r="F108" s="997"/>
      <c r="G108" s="865"/>
      <c r="H108" s="865"/>
      <c r="I108" s="988"/>
      <c r="J108" s="999"/>
      <c r="K108" s="865"/>
      <c r="L108" s="989"/>
      <c r="M108" s="865"/>
      <c r="N108" s="865"/>
      <c r="O108" s="989"/>
      <c r="P108" s="865"/>
      <c r="Q108" s="990"/>
      <c r="R108" s="990"/>
      <c r="S108" s="865"/>
      <c r="T108" s="639"/>
      <c r="U108" s="639"/>
      <c r="V108" s="640"/>
      <c r="W108" s="640"/>
      <c r="X108" s="640"/>
      <c r="Y108" s="639"/>
      <c r="Z108" s="640"/>
      <c r="AA108" s="640"/>
      <c r="AB108" s="640"/>
      <c r="AC108" s="5" t="b">
        <f t="shared" si="7"/>
        <v>1</v>
      </c>
    </row>
    <row r="109" spans="1:29" ht="15" customHeight="1">
      <c r="A109" s="623" t="s">
        <v>706</v>
      </c>
      <c r="B109" s="985">
        <v>1</v>
      </c>
      <c r="C109" s="1016" t="s">
        <v>265</v>
      </c>
      <c r="D109" s="593" t="s">
        <v>434</v>
      </c>
      <c r="E109" s="865" t="s">
        <v>250</v>
      </c>
      <c r="F109" s="993" t="s">
        <v>305</v>
      </c>
      <c r="G109" s="865" t="s">
        <v>435</v>
      </c>
      <c r="H109" s="865" t="s">
        <v>436</v>
      </c>
      <c r="I109" s="1017" t="s">
        <v>216</v>
      </c>
      <c r="J109" s="1018">
        <v>1</v>
      </c>
      <c r="K109" s="865" t="s">
        <v>275</v>
      </c>
      <c r="L109" s="989">
        <v>14950000</v>
      </c>
      <c r="M109" s="865">
        <v>2012</v>
      </c>
      <c r="N109" s="865" t="s">
        <v>214</v>
      </c>
      <c r="O109" s="989">
        <v>14950000</v>
      </c>
      <c r="P109" s="865" t="s">
        <v>99</v>
      </c>
      <c r="Q109" s="990"/>
      <c r="R109" s="990"/>
      <c r="S109" s="865" t="s">
        <v>437</v>
      </c>
      <c r="T109" s="639">
        <v>4</v>
      </c>
      <c r="U109" s="639">
        <f>2015-M109+1</f>
        <v>4</v>
      </c>
      <c r="V109" s="640">
        <f>O109/T109</f>
        <v>3737500</v>
      </c>
      <c r="W109" s="640">
        <f>U109*V109</f>
        <v>14950000</v>
      </c>
      <c r="X109" s="640">
        <f>O109-W109</f>
        <v>0</v>
      </c>
      <c r="Y109" s="639">
        <f>2015-M109+1</f>
        <v>4</v>
      </c>
      <c r="Z109" s="640">
        <f>O109/T109</f>
        <v>3737500</v>
      </c>
      <c r="AA109" s="640">
        <f>Y109*Z109</f>
        <v>14950000</v>
      </c>
      <c r="AB109" s="640">
        <f>O109-AA109</f>
        <v>0</v>
      </c>
      <c r="AC109" s="5" t="b">
        <f t="shared" si="7"/>
        <v>1</v>
      </c>
    </row>
    <row r="110" spans="1:29" ht="15" customHeight="1">
      <c r="A110" s="623" t="s">
        <v>706</v>
      </c>
      <c r="B110" s="985">
        <v>2</v>
      </c>
      <c r="C110" s="1016" t="s">
        <v>265</v>
      </c>
      <c r="D110" s="593" t="s">
        <v>434</v>
      </c>
      <c r="E110" s="865" t="s">
        <v>250</v>
      </c>
      <c r="F110" s="993" t="s">
        <v>305</v>
      </c>
      <c r="G110" s="865" t="s">
        <v>435</v>
      </c>
      <c r="H110" s="865" t="s">
        <v>436</v>
      </c>
      <c r="I110" s="1017" t="s">
        <v>216</v>
      </c>
      <c r="J110" s="1018">
        <v>1</v>
      </c>
      <c r="K110" s="865" t="s">
        <v>275</v>
      </c>
      <c r="L110" s="989">
        <v>14950000</v>
      </c>
      <c r="M110" s="865">
        <v>2012</v>
      </c>
      <c r="N110" s="865" t="s">
        <v>214</v>
      </c>
      <c r="O110" s="989">
        <v>14950000</v>
      </c>
      <c r="P110" s="865" t="s">
        <v>99</v>
      </c>
      <c r="Q110" s="990"/>
      <c r="R110" s="990"/>
      <c r="S110" s="865" t="s">
        <v>437</v>
      </c>
      <c r="T110" s="639">
        <v>4</v>
      </c>
      <c r="U110" s="639">
        <f>2015-M110+1</f>
        <v>4</v>
      </c>
      <c r="V110" s="640">
        <f>O110/T110</f>
        <v>3737500</v>
      </c>
      <c r="W110" s="640">
        <f>U110*V110</f>
        <v>14950000</v>
      </c>
      <c r="X110" s="640">
        <f>O110-W110</f>
        <v>0</v>
      </c>
      <c r="Y110" s="639">
        <f>2015-M110+1</f>
        <v>4</v>
      </c>
      <c r="Z110" s="640">
        <f>O110/T110</f>
        <v>3737500</v>
      </c>
      <c r="AA110" s="640">
        <f>Y110*Z110</f>
        <v>14950000</v>
      </c>
      <c r="AB110" s="640">
        <f>O110-AA110</f>
        <v>0</v>
      </c>
      <c r="AC110" s="5" t="b">
        <f t="shared" si="7"/>
        <v>1</v>
      </c>
    </row>
    <row r="111" spans="1:29" ht="15" customHeight="1">
      <c r="A111" s="623" t="s">
        <v>706</v>
      </c>
      <c r="B111" s="985">
        <v>3</v>
      </c>
      <c r="C111" s="1016" t="s">
        <v>438</v>
      </c>
      <c r="D111" s="593" t="s">
        <v>439</v>
      </c>
      <c r="E111" s="865" t="s">
        <v>224</v>
      </c>
      <c r="F111" s="993" t="s">
        <v>311</v>
      </c>
      <c r="G111" s="865" t="s">
        <v>288</v>
      </c>
      <c r="H111" s="865" t="s">
        <v>440</v>
      </c>
      <c r="I111" s="1017" t="s">
        <v>216</v>
      </c>
      <c r="J111" s="1018">
        <v>1</v>
      </c>
      <c r="K111" s="865" t="s">
        <v>275</v>
      </c>
      <c r="L111" s="989">
        <v>4150000</v>
      </c>
      <c r="M111" s="865">
        <v>2012</v>
      </c>
      <c r="N111" s="865" t="s">
        <v>214</v>
      </c>
      <c r="O111" s="989">
        <v>4150000</v>
      </c>
      <c r="P111" s="865" t="s">
        <v>99</v>
      </c>
      <c r="Q111" s="990"/>
      <c r="R111" s="990"/>
      <c r="S111" s="865" t="s">
        <v>437</v>
      </c>
      <c r="T111" s="639">
        <v>5</v>
      </c>
      <c r="U111" s="639">
        <f>2016-M111+1</f>
        <v>5</v>
      </c>
      <c r="V111" s="640">
        <f t="shared" ref="V111:V152" si="103">O111/T111</f>
        <v>830000</v>
      </c>
      <c r="W111" s="640">
        <f t="shared" ref="W111:W152" si="104">U111*V111</f>
        <v>4150000</v>
      </c>
      <c r="X111" s="640">
        <f t="shared" ref="X111:X152" si="105">O111-W111</f>
        <v>0</v>
      </c>
      <c r="Y111" s="639">
        <f>2016-M111+1</f>
        <v>5</v>
      </c>
      <c r="Z111" s="640">
        <f t="shared" ref="Z111:Z152" si="106">O111/T111</f>
        <v>830000</v>
      </c>
      <c r="AA111" s="640">
        <f t="shared" ref="AA111:AA152" si="107">Y111*Z111</f>
        <v>4150000</v>
      </c>
      <c r="AB111" s="640">
        <f t="shared" ref="AB111:AB152" si="108">O111-AA111</f>
        <v>0</v>
      </c>
      <c r="AC111" s="5" t="b">
        <f t="shared" si="7"/>
        <v>1</v>
      </c>
    </row>
    <row r="112" spans="1:29" s="894" customFormat="1" ht="15" customHeight="1">
      <c r="A112" s="888" t="s">
        <v>706</v>
      </c>
      <c r="B112" s="985">
        <v>4</v>
      </c>
      <c r="C112" s="1019" t="s">
        <v>302</v>
      </c>
      <c r="D112" s="907" t="s">
        <v>441</v>
      </c>
      <c r="E112" s="907" t="s">
        <v>282</v>
      </c>
      <c r="F112" s="1020" t="s">
        <v>305</v>
      </c>
      <c r="G112" s="1002" t="s">
        <v>442</v>
      </c>
      <c r="H112" s="1002" t="s">
        <v>306</v>
      </c>
      <c r="I112" s="1021" t="s">
        <v>216</v>
      </c>
      <c r="J112" s="1003">
        <v>1</v>
      </c>
      <c r="K112" s="1002" t="s">
        <v>275</v>
      </c>
      <c r="L112" s="1004">
        <v>8950000</v>
      </c>
      <c r="M112" s="1002">
        <v>2012</v>
      </c>
      <c r="N112" s="1002" t="s">
        <v>214</v>
      </c>
      <c r="O112" s="1004">
        <v>8950000</v>
      </c>
      <c r="P112" s="1002" t="s">
        <v>99</v>
      </c>
      <c r="Q112" s="1005"/>
      <c r="R112" s="1005"/>
      <c r="S112" s="1002" t="s">
        <v>437</v>
      </c>
      <c r="T112" s="892">
        <v>5</v>
      </c>
      <c r="U112" s="892">
        <f>2016-M112+1</f>
        <v>5</v>
      </c>
      <c r="V112" s="893">
        <f t="shared" si="103"/>
        <v>1790000</v>
      </c>
      <c r="W112" s="893">
        <f t="shared" si="104"/>
        <v>8950000</v>
      </c>
      <c r="X112" s="893">
        <f t="shared" si="105"/>
        <v>0</v>
      </c>
      <c r="Y112" s="892">
        <f t="shared" ref="Y112:Y152" si="109">2016-M112+1</f>
        <v>5</v>
      </c>
      <c r="Z112" s="893">
        <f t="shared" si="106"/>
        <v>1790000</v>
      </c>
      <c r="AA112" s="893">
        <f t="shared" si="107"/>
        <v>8950000</v>
      </c>
      <c r="AB112" s="893">
        <f t="shared" si="108"/>
        <v>0</v>
      </c>
      <c r="AC112" s="5" t="b">
        <f t="shared" si="7"/>
        <v>1</v>
      </c>
    </row>
    <row r="113" spans="1:29" s="894" customFormat="1" ht="15" customHeight="1">
      <c r="A113" s="888" t="s">
        <v>706</v>
      </c>
      <c r="B113" s="985">
        <v>5</v>
      </c>
      <c r="C113" s="1019" t="s">
        <v>302</v>
      </c>
      <c r="D113" s="907" t="s">
        <v>441</v>
      </c>
      <c r="E113" s="907" t="s">
        <v>282</v>
      </c>
      <c r="F113" s="1020" t="s">
        <v>305</v>
      </c>
      <c r="G113" s="1002" t="s">
        <v>442</v>
      </c>
      <c r="H113" s="1002" t="s">
        <v>306</v>
      </c>
      <c r="I113" s="1021" t="s">
        <v>216</v>
      </c>
      <c r="J113" s="1003">
        <v>1</v>
      </c>
      <c r="K113" s="1002" t="s">
        <v>275</v>
      </c>
      <c r="L113" s="1004">
        <v>8950000</v>
      </c>
      <c r="M113" s="1002">
        <v>2012</v>
      </c>
      <c r="N113" s="1002" t="s">
        <v>214</v>
      </c>
      <c r="O113" s="1004">
        <v>8950000</v>
      </c>
      <c r="P113" s="1002" t="s">
        <v>99</v>
      </c>
      <c r="Q113" s="1005"/>
      <c r="R113" s="1005"/>
      <c r="S113" s="1002" t="s">
        <v>437</v>
      </c>
      <c r="T113" s="892">
        <v>5</v>
      </c>
      <c r="U113" s="892">
        <f t="shared" ref="U113:U115" si="110">2016-M113+1</f>
        <v>5</v>
      </c>
      <c r="V113" s="893">
        <f t="shared" ref="V113:V115" si="111">O113/T113</f>
        <v>1790000</v>
      </c>
      <c r="W113" s="893">
        <f t="shared" ref="W113:W115" si="112">U113*V113</f>
        <v>8950000</v>
      </c>
      <c r="X113" s="893">
        <f t="shared" ref="X113:X115" si="113">O113-W113</f>
        <v>0</v>
      </c>
      <c r="Y113" s="892">
        <f t="shared" ref="Y113:Y115" si="114">2016-M113+1</f>
        <v>5</v>
      </c>
      <c r="Z113" s="893">
        <f t="shared" ref="Z113:Z115" si="115">O113/T113</f>
        <v>1790000</v>
      </c>
      <c r="AA113" s="893">
        <f t="shared" ref="AA113:AA115" si="116">Y113*Z113</f>
        <v>8950000</v>
      </c>
      <c r="AB113" s="893">
        <f t="shared" ref="AB113:AB115" si="117">O113-AA113</f>
        <v>0</v>
      </c>
      <c r="AC113" s="5" t="b">
        <f t="shared" si="7"/>
        <v>1</v>
      </c>
    </row>
    <row r="114" spans="1:29" s="894" customFormat="1" ht="15" customHeight="1">
      <c r="A114" s="888" t="s">
        <v>706</v>
      </c>
      <c r="B114" s="985">
        <v>6</v>
      </c>
      <c r="C114" s="1019" t="s">
        <v>302</v>
      </c>
      <c r="D114" s="907" t="s">
        <v>441</v>
      </c>
      <c r="E114" s="907" t="s">
        <v>282</v>
      </c>
      <c r="F114" s="1020" t="s">
        <v>305</v>
      </c>
      <c r="G114" s="1002" t="s">
        <v>442</v>
      </c>
      <c r="H114" s="1002" t="s">
        <v>306</v>
      </c>
      <c r="I114" s="1021" t="s">
        <v>216</v>
      </c>
      <c r="J114" s="1003">
        <v>1</v>
      </c>
      <c r="K114" s="1002" t="s">
        <v>275</v>
      </c>
      <c r="L114" s="1004">
        <v>8950000</v>
      </c>
      <c r="M114" s="1002">
        <v>2012</v>
      </c>
      <c r="N114" s="1002" t="s">
        <v>214</v>
      </c>
      <c r="O114" s="1004">
        <v>8950000</v>
      </c>
      <c r="P114" s="1002" t="s">
        <v>99</v>
      </c>
      <c r="Q114" s="1005"/>
      <c r="R114" s="1005"/>
      <c r="S114" s="1002" t="s">
        <v>437</v>
      </c>
      <c r="T114" s="892">
        <v>5</v>
      </c>
      <c r="U114" s="892">
        <f t="shared" si="110"/>
        <v>5</v>
      </c>
      <c r="V114" s="893">
        <f t="shared" si="111"/>
        <v>1790000</v>
      </c>
      <c r="W114" s="893">
        <f t="shared" si="112"/>
        <v>8950000</v>
      </c>
      <c r="X114" s="893">
        <f t="shared" si="113"/>
        <v>0</v>
      </c>
      <c r="Y114" s="892">
        <f t="shared" si="114"/>
        <v>5</v>
      </c>
      <c r="Z114" s="893">
        <f t="shared" si="115"/>
        <v>1790000</v>
      </c>
      <c r="AA114" s="893">
        <f t="shared" si="116"/>
        <v>8950000</v>
      </c>
      <c r="AB114" s="893">
        <f t="shared" si="117"/>
        <v>0</v>
      </c>
      <c r="AC114" s="5" t="b">
        <f t="shared" si="7"/>
        <v>1</v>
      </c>
    </row>
    <row r="115" spans="1:29" s="894" customFormat="1" ht="15" customHeight="1">
      <c r="A115" s="888" t="s">
        <v>706</v>
      </c>
      <c r="B115" s="985">
        <v>7</v>
      </c>
      <c r="C115" s="1019" t="s">
        <v>302</v>
      </c>
      <c r="D115" s="907" t="s">
        <v>441</v>
      </c>
      <c r="E115" s="907" t="s">
        <v>282</v>
      </c>
      <c r="F115" s="1020" t="s">
        <v>305</v>
      </c>
      <c r="G115" s="1002" t="s">
        <v>442</v>
      </c>
      <c r="H115" s="1002" t="s">
        <v>306</v>
      </c>
      <c r="I115" s="1021" t="s">
        <v>216</v>
      </c>
      <c r="J115" s="1003">
        <v>1</v>
      </c>
      <c r="K115" s="1002" t="s">
        <v>275</v>
      </c>
      <c r="L115" s="1004">
        <v>8950000</v>
      </c>
      <c r="M115" s="1002">
        <v>2012</v>
      </c>
      <c r="N115" s="1002" t="s">
        <v>214</v>
      </c>
      <c r="O115" s="1004">
        <v>8950000</v>
      </c>
      <c r="P115" s="1002" t="s">
        <v>99</v>
      </c>
      <c r="Q115" s="1005"/>
      <c r="R115" s="1005"/>
      <c r="S115" s="1002" t="s">
        <v>437</v>
      </c>
      <c r="T115" s="892">
        <v>5</v>
      </c>
      <c r="U115" s="892">
        <f t="shared" si="110"/>
        <v>5</v>
      </c>
      <c r="V115" s="893">
        <f t="shared" si="111"/>
        <v>1790000</v>
      </c>
      <c r="W115" s="893">
        <f t="shared" si="112"/>
        <v>8950000</v>
      </c>
      <c r="X115" s="893">
        <f t="shared" si="113"/>
        <v>0</v>
      </c>
      <c r="Y115" s="892">
        <f t="shared" si="114"/>
        <v>5</v>
      </c>
      <c r="Z115" s="893">
        <f t="shared" si="115"/>
        <v>1790000</v>
      </c>
      <c r="AA115" s="893">
        <f t="shared" si="116"/>
        <v>8950000</v>
      </c>
      <c r="AB115" s="893">
        <f t="shared" si="117"/>
        <v>0</v>
      </c>
      <c r="AC115" s="5" t="b">
        <f t="shared" si="7"/>
        <v>1</v>
      </c>
    </row>
    <row r="116" spans="1:29" s="894" customFormat="1" ht="15" customHeight="1">
      <c r="A116" s="888" t="s">
        <v>706</v>
      </c>
      <c r="B116" s="985">
        <v>8</v>
      </c>
      <c r="C116" s="1019" t="s">
        <v>265</v>
      </c>
      <c r="D116" s="907" t="s">
        <v>434</v>
      </c>
      <c r="E116" s="907" t="s">
        <v>250</v>
      </c>
      <c r="F116" s="1020" t="s">
        <v>289</v>
      </c>
      <c r="G116" s="1002" t="s">
        <v>279</v>
      </c>
      <c r="H116" s="1002" t="s">
        <v>443</v>
      </c>
      <c r="I116" s="1021" t="s">
        <v>216</v>
      </c>
      <c r="J116" s="1003">
        <v>1</v>
      </c>
      <c r="K116" s="1002" t="s">
        <v>275</v>
      </c>
      <c r="L116" s="1004">
        <v>16250000</v>
      </c>
      <c r="M116" s="1002">
        <v>2012</v>
      </c>
      <c r="N116" s="1002" t="s">
        <v>214</v>
      </c>
      <c r="O116" s="1004">
        <v>16250000</v>
      </c>
      <c r="P116" s="1002" t="s">
        <v>99</v>
      </c>
      <c r="Q116" s="1005"/>
      <c r="R116" s="1005"/>
      <c r="S116" s="1002" t="s">
        <v>444</v>
      </c>
      <c r="T116" s="892">
        <v>4</v>
      </c>
      <c r="U116" s="892">
        <f t="shared" ref="U116:U150" si="118">2015-M116+1</f>
        <v>4</v>
      </c>
      <c r="V116" s="893">
        <f t="shared" si="103"/>
        <v>4062500</v>
      </c>
      <c r="W116" s="893">
        <f t="shared" si="104"/>
        <v>16250000</v>
      </c>
      <c r="X116" s="893">
        <f t="shared" si="105"/>
        <v>0</v>
      </c>
      <c r="Y116" s="892">
        <f>2015-M116+1</f>
        <v>4</v>
      </c>
      <c r="Z116" s="893">
        <f t="shared" si="106"/>
        <v>4062500</v>
      </c>
      <c r="AA116" s="893">
        <f t="shared" si="107"/>
        <v>16250000</v>
      </c>
      <c r="AB116" s="893">
        <f t="shared" si="108"/>
        <v>0</v>
      </c>
      <c r="AC116" s="5" t="b">
        <f t="shared" si="7"/>
        <v>1</v>
      </c>
    </row>
    <row r="117" spans="1:29" s="894" customFormat="1" ht="15" customHeight="1">
      <c r="A117" s="888" t="s">
        <v>706</v>
      </c>
      <c r="B117" s="985">
        <v>9</v>
      </c>
      <c r="C117" s="1019" t="s">
        <v>265</v>
      </c>
      <c r="D117" s="907" t="s">
        <v>434</v>
      </c>
      <c r="E117" s="907" t="s">
        <v>250</v>
      </c>
      <c r="F117" s="1020" t="s">
        <v>289</v>
      </c>
      <c r="G117" s="1002" t="s">
        <v>279</v>
      </c>
      <c r="H117" s="1002" t="s">
        <v>443</v>
      </c>
      <c r="I117" s="1021" t="s">
        <v>216</v>
      </c>
      <c r="J117" s="1003">
        <v>1</v>
      </c>
      <c r="K117" s="1002" t="s">
        <v>275</v>
      </c>
      <c r="L117" s="1004">
        <v>16250000</v>
      </c>
      <c r="M117" s="1002">
        <v>2012</v>
      </c>
      <c r="N117" s="1002" t="s">
        <v>214</v>
      </c>
      <c r="O117" s="1004">
        <v>16250000</v>
      </c>
      <c r="P117" s="1002" t="s">
        <v>99</v>
      </c>
      <c r="Q117" s="1005"/>
      <c r="R117" s="1005"/>
      <c r="S117" s="1002" t="s">
        <v>444</v>
      </c>
      <c r="T117" s="892">
        <v>4</v>
      </c>
      <c r="U117" s="892">
        <f t="shared" ref="U117" si="119">2015-M117+1</f>
        <v>4</v>
      </c>
      <c r="V117" s="893">
        <f t="shared" ref="V117" si="120">O117/T117</f>
        <v>4062500</v>
      </c>
      <c r="W117" s="893">
        <f t="shared" ref="W117" si="121">U117*V117</f>
        <v>16250000</v>
      </c>
      <c r="X117" s="893">
        <f t="shared" ref="X117" si="122">O117-W117</f>
        <v>0</v>
      </c>
      <c r="Y117" s="892">
        <f>2015-M117+1</f>
        <v>4</v>
      </c>
      <c r="Z117" s="893">
        <f t="shared" ref="Z117" si="123">O117/T117</f>
        <v>4062500</v>
      </c>
      <c r="AA117" s="893">
        <f t="shared" ref="AA117" si="124">Y117*Z117</f>
        <v>16250000</v>
      </c>
      <c r="AB117" s="893">
        <f t="shared" ref="AB117" si="125">O117-AA117</f>
        <v>0</v>
      </c>
      <c r="AC117" s="5" t="b">
        <f t="shared" si="7"/>
        <v>1</v>
      </c>
    </row>
    <row r="118" spans="1:29" s="894" customFormat="1" ht="15" customHeight="1">
      <c r="A118" s="888" t="s">
        <v>706</v>
      </c>
      <c r="B118" s="985">
        <v>10</v>
      </c>
      <c r="C118" s="1019" t="s">
        <v>445</v>
      </c>
      <c r="D118" s="907" t="s">
        <v>446</v>
      </c>
      <c r="E118" s="1002" t="s">
        <v>224</v>
      </c>
      <c r="F118" s="1020" t="s">
        <v>272</v>
      </c>
      <c r="G118" s="1002" t="s">
        <v>447</v>
      </c>
      <c r="H118" s="1002" t="s">
        <v>448</v>
      </c>
      <c r="I118" s="1021" t="s">
        <v>449</v>
      </c>
      <c r="J118" s="1003">
        <v>1</v>
      </c>
      <c r="K118" s="1002" t="s">
        <v>275</v>
      </c>
      <c r="L118" s="1004">
        <v>600000</v>
      </c>
      <c r="M118" s="1002">
        <v>2012</v>
      </c>
      <c r="N118" s="1002" t="s">
        <v>214</v>
      </c>
      <c r="O118" s="1004">
        <v>600000</v>
      </c>
      <c r="P118" s="1002" t="s">
        <v>99</v>
      </c>
      <c r="Q118" s="1005"/>
      <c r="R118" s="1005"/>
      <c r="S118" s="1002" t="s">
        <v>444</v>
      </c>
      <c r="T118" s="892">
        <v>5</v>
      </c>
      <c r="U118" s="892">
        <f>2016-M118+1</f>
        <v>5</v>
      </c>
      <c r="V118" s="893">
        <f t="shared" si="103"/>
        <v>120000</v>
      </c>
      <c r="W118" s="893">
        <f t="shared" si="104"/>
        <v>600000</v>
      </c>
      <c r="X118" s="893">
        <f t="shared" si="105"/>
        <v>0</v>
      </c>
      <c r="Y118" s="892">
        <f t="shared" si="109"/>
        <v>5</v>
      </c>
      <c r="Z118" s="893">
        <f t="shared" si="106"/>
        <v>120000</v>
      </c>
      <c r="AA118" s="893">
        <f t="shared" si="107"/>
        <v>600000</v>
      </c>
      <c r="AB118" s="893">
        <f t="shared" si="108"/>
        <v>0</v>
      </c>
      <c r="AC118" s="5" t="b">
        <f t="shared" si="7"/>
        <v>1</v>
      </c>
    </row>
    <row r="119" spans="1:29" s="894" customFormat="1" ht="15" customHeight="1">
      <c r="A119" s="888" t="s">
        <v>706</v>
      </c>
      <c r="B119" s="985">
        <v>11</v>
      </c>
      <c r="C119" s="1019" t="s">
        <v>445</v>
      </c>
      <c r="D119" s="907" t="s">
        <v>446</v>
      </c>
      <c r="E119" s="1002" t="s">
        <v>224</v>
      </c>
      <c r="F119" s="1020" t="s">
        <v>272</v>
      </c>
      <c r="G119" s="1002" t="s">
        <v>447</v>
      </c>
      <c r="H119" s="1002" t="s">
        <v>448</v>
      </c>
      <c r="I119" s="1021" t="s">
        <v>449</v>
      </c>
      <c r="J119" s="1003">
        <v>1</v>
      </c>
      <c r="K119" s="1002" t="s">
        <v>275</v>
      </c>
      <c r="L119" s="1004">
        <v>600000</v>
      </c>
      <c r="M119" s="1002">
        <v>2012</v>
      </c>
      <c r="N119" s="1002" t="s">
        <v>214</v>
      </c>
      <c r="O119" s="1004">
        <v>600000</v>
      </c>
      <c r="P119" s="1002" t="s">
        <v>99</v>
      </c>
      <c r="Q119" s="1005"/>
      <c r="R119" s="1005"/>
      <c r="S119" s="1002" t="s">
        <v>444</v>
      </c>
      <c r="T119" s="892">
        <v>5</v>
      </c>
      <c r="U119" s="892">
        <f t="shared" ref="U119:U149" si="126">2016-M119+1</f>
        <v>5</v>
      </c>
      <c r="V119" s="893">
        <f t="shared" ref="V119:V149" si="127">O119/T119</f>
        <v>120000</v>
      </c>
      <c r="W119" s="893">
        <f t="shared" ref="W119:W149" si="128">U119*V119</f>
        <v>600000</v>
      </c>
      <c r="X119" s="893">
        <f t="shared" ref="X119:X149" si="129">O119-W119</f>
        <v>0</v>
      </c>
      <c r="Y119" s="892">
        <f t="shared" ref="Y119:Y149" si="130">2016-M119+1</f>
        <v>5</v>
      </c>
      <c r="Z119" s="893">
        <f t="shared" ref="Z119:Z149" si="131">O119/T119</f>
        <v>120000</v>
      </c>
      <c r="AA119" s="893">
        <f t="shared" ref="AA119:AA149" si="132">Y119*Z119</f>
        <v>600000</v>
      </c>
      <c r="AB119" s="893">
        <f t="shared" ref="AB119:AB149" si="133">O119-AA119</f>
        <v>0</v>
      </c>
      <c r="AC119" s="5" t="b">
        <f t="shared" si="7"/>
        <v>1</v>
      </c>
    </row>
    <row r="120" spans="1:29" s="894" customFormat="1" ht="15" customHeight="1">
      <c r="A120" s="888" t="s">
        <v>706</v>
      </c>
      <c r="B120" s="985">
        <v>12</v>
      </c>
      <c r="C120" s="1019" t="s">
        <v>445</v>
      </c>
      <c r="D120" s="907" t="s">
        <v>446</v>
      </c>
      <c r="E120" s="1002" t="s">
        <v>224</v>
      </c>
      <c r="F120" s="1020" t="s">
        <v>272</v>
      </c>
      <c r="G120" s="1002" t="s">
        <v>447</v>
      </c>
      <c r="H120" s="1002" t="s">
        <v>448</v>
      </c>
      <c r="I120" s="1021" t="s">
        <v>449</v>
      </c>
      <c r="J120" s="1003">
        <v>1</v>
      </c>
      <c r="K120" s="1002" t="s">
        <v>275</v>
      </c>
      <c r="L120" s="1004">
        <v>600000</v>
      </c>
      <c r="M120" s="1002">
        <v>2012</v>
      </c>
      <c r="N120" s="1002" t="s">
        <v>214</v>
      </c>
      <c r="O120" s="1004">
        <v>600000</v>
      </c>
      <c r="P120" s="1002" t="s">
        <v>99</v>
      </c>
      <c r="Q120" s="1005"/>
      <c r="R120" s="1005"/>
      <c r="S120" s="1002" t="s">
        <v>444</v>
      </c>
      <c r="T120" s="892">
        <v>5</v>
      </c>
      <c r="U120" s="892">
        <f t="shared" si="126"/>
        <v>5</v>
      </c>
      <c r="V120" s="893">
        <f t="shared" si="127"/>
        <v>120000</v>
      </c>
      <c r="W120" s="893">
        <f t="shared" si="128"/>
        <v>600000</v>
      </c>
      <c r="X120" s="893">
        <f t="shared" si="129"/>
        <v>0</v>
      </c>
      <c r="Y120" s="892">
        <f t="shared" si="130"/>
        <v>5</v>
      </c>
      <c r="Z120" s="893">
        <f t="shared" si="131"/>
        <v>120000</v>
      </c>
      <c r="AA120" s="893">
        <f t="shared" si="132"/>
        <v>600000</v>
      </c>
      <c r="AB120" s="893">
        <f t="shared" si="133"/>
        <v>0</v>
      </c>
      <c r="AC120" s="5" t="b">
        <f t="shared" si="7"/>
        <v>1</v>
      </c>
    </row>
    <row r="121" spans="1:29" s="894" customFormat="1" ht="15" customHeight="1">
      <c r="A121" s="888" t="s">
        <v>706</v>
      </c>
      <c r="B121" s="985">
        <v>13</v>
      </c>
      <c r="C121" s="1019" t="s">
        <v>445</v>
      </c>
      <c r="D121" s="907" t="s">
        <v>446</v>
      </c>
      <c r="E121" s="1002" t="s">
        <v>224</v>
      </c>
      <c r="F121" s="1020" t="s">
        <v>272</v>
      </c>
      <c r="G121" s="1002" t="s">
        <v>447</v>
      </c>
      <c r="H121" s="1002" t="s">
        <v>448</v>
      </c>
      <c r="I121" s="1021" t="s">
        <v>449</v>
      </c>
      <c r="J121" s="1003">
        <v>1</v>
      </c>
      <c r="K121" s="1002" t="s">
        <v>275</v>
      </c>
      <c r="L121" s="1004">
        <v>600000</v>
      </c>
      <c r="M121" s="1002">
        <v>2012</v>
      </c>
      <c r="N121" s="1002" t="s">
        <v>214</v>
      </c>
      <c r="O121" s="1004">
        <v>600000</v>
      </c>
      <c r="P121" s="1002" t="s">
        <v>99</v>
      </c>
      <c r="Q121" s="1005"/>
      <c r="R121" s="1005"/>
      <c r="S121" s="1002" t="s">
        <v>444</v>
      </c>
      <c r="T121" s="892">
        <v>5</v>
      </c>
      <c r="U121" s="892">
        <f t="shared" si="126"/>
        <v>5</v>
      </c>
      <c r="V121" s="893">
        <f t="shared" si="127"/>
        <v>120000</v>
      </c>
      <c r="W121" s="893">
        <f t="shared" si="128"/>
        <v>600000</v>
      </c>
      <c r="X121" s="893">
        <f t="shared" si="129"/>
        <v>0</v>
      </c>
      <c r="Y121" s="892">
        <f t="shared" si="130"/>
        <v>5</v>
      </c>
      <c r="Z121" s="893">
        <f t="shared" si="131"/>
        <v>120000</v>
      </c>
      <c r="AA121" s="893">
        <f t="shared" si="132"/>
        <v>600000</v>
      </c>
      <c r="AB121" s="893">
        <f t="shared" si="133"/>
        <v>0</v>
      </c>
      <c r="AC121" s="5" t="b">
        <f t="shared" si="7"/>
        <v>1</v>
      </c>
    </row>
    <row r="122" spans="1:29" s="894" customFormat="1" ht="15" customHeight="1">
      <c r="A122" s="888" t="s">
        <v>706</v>
      </c>
      <c r="B122" s="985">
        <v>14</v>
      </c>
      <c r="C122" s="1019" t="s">
        <v>445</v>
      </c>
      <c r="D122" s="907" t="s">
        <v>446</v>
      </c>
      <c r="E122" s="1002" t="s">
        <v>224</v>
      </c>
      <c r="F122" s="1020" t="s">
        <v>272</v>
      </c>
      <c r="G122" s="1002" t="s">
        <v>447</v>
      </c>
      <c r="H122" s="1002" t="s">
        <v>448</v>
      </c>
      <c r="I122" s="1021" t="s">
        <v>449</v>
      </c>
      <c r="J122" s="1003">
        <v>1</v>
      </c>
      <c r="K122" s="1002" t="s">
        <v>275</v>
      </c>
      <c r="L122" s="1004">
        <v>600000</v>
      </c>
      <c r="M122" s="1002">
        <v>2012</v>
      </c>
      <c r="N122" s="1002" t="s">
        <v>214</v>
      </c>
      <c r="O122" s="1004">
        <v>600000</v>
      </c>
      <c r="P122" s="1002" t="s">
        <v>99</v>
      </c>
      <c r="Q122" s="1005"/>
      <c r="R122" s="1005"/>
      <c r="S122" s="1002" t="s">
        <v>444</v>
      </c>
      <c r="T122" s="892">
        <v>5</v>
      </c>
      <c r="U122" s="892">
        <f t="shared" si="126"/>
        <v>5</v>
      </c>
      <c r="V122" s="893">
        <f t="shared" si="127"/>
        <v>120000</v>
      </c>
      <c r="W122" s="893">
        <f t="shared" si="128"/>
        <v>600000</v>
      </c>
      <c r="X122" s="893">
        <f t="shared" si="129"/>
        <v>0</v>
      </c>
      <c r="Y122" s="892">
        <f t="shared" si="130"/>
        <v>5</v>
      </c>
      <c r="Z122" s="893">
        <f t="shared" si="131"/>
        <v>120000</v>
      </c>
      <c r="AA122" s="893">
        <f t="shared" si="132"/>
        <v>600000</v>
      </c>
      <c r="AB122" s="893">
        <f t="shared" si="133"/>
        <v>0</v>
      </c>
      <c r="AC122" s="5" t="b">
        <f t="shared" si="7"/>
        <v>1</v>
      </c>
    </row>
    <row r="123" spans="1:29" s="894" customFormat="1" ht="15" customHeight="1">
      <c r="A123" s="888" t="s">
        <v>706</v>
      </c>
      <c r="B123" s="985">
        <v>15</v>
      </c>
      <c r="C123" s="1019" t="s">
        <v>445</v>
      </c>
      <c r="D123" s="907" t="s">
        <v>446</v>
      </c>
      <c r="E123" s="1002" t="s">
        <v>224</v>
      </c>
      <c r="F123" s="1020" t="s">
        <v>272</v>
      </c>
      <c r="G123" s="1002" t="s">
        <v>447</v>
      </c>
      <c r="H123" s="1002" t="s">
        <v>448</v>
      </c>
      <c r="I123" s="1021" t="s">
        <v>449</v>
      </c>
      <c r="J123" s="1003">
        <v>1</v>
      </c>
      <c r="K123" s="1002" t="s">
        <v>275</v>
      </c>
      <c r="L123" s="1004">
        <v>600000</v>
      </c>
      <c r="M123" s="1002">
        <v>2012</v>
      </c>
      <c r="N123" s="1002" t="s">
        <v>214</v>
      </c>
      <c r="O123" s="1004">
        <v>600000</v>
      </c>
      <c r="P123" s="1002" t="s">
        <v>99</v>
      </c>
      <c r="Q123" s="1005"/>
      <c r="R123" s="1005"/>
      <c r="S123" s="1002" t="s">
        <v>444</v>
      </c>
      <c r="T123" s="892">
        <v>5</v>
      </c>
      <c r="U123" s="892">
        <f t="shared" si="126"/>
        <v>5</v>
      </c>
      <c r="V123" s="893">
        <f t="shared" si="127"/>
        <v>120000</v>
      </c>
      <c r="W123" s="893">
        <f t="shared" si="128"/>
        <v>600000</v>
      </c>
      <c r="X123" s="893">
        <f t="shared" si="129"/>
        <v>0</v>
      </c>
      <c r="Y123" s="892">
        <f t="shared" si="130"/>
        <v>5</v>
      </c>
      <c r="Z123" s="893">
        <f t="shared" si="131"/>
        <v>120000</v>
      </c>
      <c r="AA123" s="893">
        <f t="shared" si="132"/>
        <v>600000</v>
      </c>
      <c r="AB123" s="893">
        <f t="shared" si="133"/>
        <v>0</v>
      </c>
      <c r="AC123" s="5" t="b">
        <f t="shared" si="7"/>
        <v>1</v>
      </c>
    </row>
    <row r="124" spans="1:29" s="894" customFormat="1" ht="15" customHeight="1">
      <c r="A124" s="888" t="s">
        <v>706</v>
      </c>
      <c r="B124" s="985">
        <v>16</v>
      </c>
      <c r="C124" s="1019" t="s">
        <v>445</v>
      </c>
      <c r="D124" s="907" t="s">
        <v>446</v>
      </c>
      <c r="E124" s="1002" t="s">
        <v>224</v>
      </c>
      <c r="F124" s="1020" t="s">
        <v>272</v>
      </c>
      <c r="G124" s="1002" t="s">
        <v>447</v>
      </c>
      <c r="H124" s="1002" t="s">
        <v>448</v>
      </c>
      <c r="I124" s="1021" t="s">
        <v>449</v>
      </c>
      <c r="J124" s="1003">
        <v>1</v>
      </c>
      <c r="K124" s="1002" t="s">
        <v>275</v>
      </c>
      <c r="L124" s="1004">
        <v>600000</v>
      </c>
      <c r="M124" s="1002">
        <v>2012</v>
      </c>
      <c r="N124" s="1002" t="s">
        <v>214</v>
      </c>
      <c r="O124" s="1004">
        <v>600000</v>
      </c>
      <c r="P124" s="1002" t="s">
        <v>99</v>
      </c>
      <c r="Q124" s="1005"/>
      <c r="R124" s="1005"/>
      <c r="S124" s="1002" t="s">
        <v>444</v>
      </c>
      <c r="T124" s="892">
        <v>5</v>
      </c>
      <c r="U124" s="892">
        <f t="shared" si="126"/>
        <v>5</v>
      </c>
      <c r="V124" s="893">
        <f t="shared" si="127"/>
        <v>120000</v>
      </c>
      <c r="W124" s="893">
        <f t="shared" si="128"/>
        <v>600000</v>
      </c>
      <c r="X124" s="893">
        <f t="shared" si="129"/>
        <v>0</v>
      </c>
      <c r="Y124" s="892">
        <f t="shared" si="130"/>
        <v>5</v>
      </c>
      <c r="Z124" s="893">
        <f t="shared" si="131"/>
        <v>120000</v>
      </c>
      <c r="AA124" s="893">
        <f t="shared" si="132"/>
        <v>600000</v>
      </c>
      <c r="AB124" s="893">
        <f t="shared" si="133"/>
        <v>0</v>
      </c>
      <c r="AC124" s="5" t="b">
        <f t="shared" si="7"/>
        <v>1</v>
      </c>
    </row>
    <row r="125" spans="1:29" s="894" customFormat="1" ht="15" customHeight="1">
      <c r="A125" s="888" t="s">
        <v>706</v>
      </c>
      <c r="B125" s="985">
        <v>17</v>
      </c>
      <c r="C125" s="1019" t="s">
        <v>445</v>
      </c>
      <c r="D125" s="907" t="s">
        <v>446</v>
      </c>
      <c r="E125" s="1002" t="s">
        <v>224</v>
      </c>
      <c r="F125" s="1020" t="s">
        <v>272</v>
      </c>
      <c r="G125" s="1002" t="s">
        <v>447</v>
      </c>
      <c r="H125" s="1002" t="s">
        <v>448</v>
      </c>
      <c r="I125" s="1021" t="s">
        <v>449</v>
      </c>
      <c r="J125" s="1003">
        <v>1</v>
      </c>
      <c r="K125" s="1002" t="s">
        <v>275</v>
      </c>
      <c r="L125" s="1004">
        <v>600000</v>
      </c>
      <c r="M125" s="1002">
        <v>2012</v>
      </c>
      <c r="N125" s="1002" t="s">
        <v>214</v>
      </c>
      <c r="O125" s="1004">
        <v>600000</v>
      </c>
      <c r="P125" s="1002" t="s">
        <v>99</v>
      </c>
      <c r="Q125" s="1005"/>
      <c r="R125" s="1005"/>
      <c r="S125" s="1002" t="s">
        <v>444</v>
      </c>
      <c r="T125" s="892">
        <v>5</v>
      </c>
      <c r="U125" s="892">
        <f t="shared" si="126"/>
        <v>5</v>
      </c>
      <c r="V125" s="893">
        <f t="shared" si="127"/>
        <v>120000</v>
      </c>
      <c r="W125" s="893">
        <f t="shared" si="128"/>
        <v>600000</v>
      </c>
      <c r="X125" s="893">
        <f t="shared" si="129"/>
        <v>0</v>
      </c>
      <c r="Y125" s="892">
        <f t="shared" si="130"/>
        <v>5</v>
      </c>
      <c r="Z125" s="893">
        <f t="shared" si="131"/>
        <v>120000</v>
      </c>
      <c r="AA125" s="893">
        <f t="shared" si="132"/>
        <v>600000</v>
      </c>
      <c r="AB125" s="893">
        <f t="shared" si="133"/>
        <v>0</v>
      </c>
      <c r="AC125" s="5" t="b">
        <f t="shared" si="7"/>
        <v>1</v>
      </c>
    </row>
    <row r="126" spans="1:29" s="894" customFormat="1" ht="15" customHeight="1">
      <c r="A126" s="888" t="s">
        <v>706</v>
      </c>
      <c r="B126" s="985">
        <v>18</v>
      </c>
      <c r="C126" s="1019" t="s">
        <v>445</v>
      </c>
      <c r="D126" s="907" t="s">
        <v>446</v>
      </c>
      <c r="E126" s="1002" t="s">
        <v>224</v>
      </c>
      <c r="F126" s="1020" t="s">
        <v>272</v>
      </c>
      <c r="G126" s="1002" t="s">
        <v>447</v>
      </c>
      <c r="H126" s="1002" t="s">
        <v>448</v>
      </c>
      <c r="I126" s="1021" t="s">
        <v>449</v>
      </c>
      <c r="J126" s="1003">
        <v>1</v>
      </c>
      <c r="K126" s="1002" t="s">
        <v>275</v>
      </c>
      <c r="L126" s="1004">
        <v>600000</v>
      </c>
      <c r="M126" s="1002">
        <v>2012</v>
      </c>
      <c r="N126" s="1002" t="s">
        <v>214</v>
      </c>
      <c r="O126" s="1004">
        <v>600000</v>
      </c>
      <c r="P126" s="1002" t="s">
        <v>99</v>
      </c>
      <c r="Q126" s="1005"/>
      <c r="R126" s="1005"/>
      <c r="S126" s="1002" t="s">
        <v>444</v>
      </c>
      <c r="T126" s="892">
        <v>5</v>
      </c>
      <c r="U126" s="892">
        <f t="shared" si="126"/>
        <v>5</v>
      </c>
      <c r="V126" s="893">
        <f t="shared" si="127"/>
        <v>120000</v>
      </c>
      <c r="W126" s="893">
        <f t="shared" si="128"/>
        <v>600000</v>
      </c>
      <c r="X126" s="893">
        <f t="shared" si="129"/>
        <v>0</v>
      </c>
      <c r="Y126" s="892">
        <f t="shared" si="130"/>
        <v>5</v>
      </c>
      <c r="Z126" s="893">
        <f t="shared" si="131"/>
        <v>120000</v>
      </c>
      <c r="AA126" s="893">
        <f t="shared" si="132"/>
        <v>600000</v>
      </c>
      <c r="AB126" s="893">
        <f t="shared" si="133"/>
        <v>0</v>
      </c>
      <c r="AC126" s="5" t="b">
        <f t="shared" si="7"/>
        <v>1</v>
      </c>
    </row>
    <row r="127" spans="1:29" s="894" customFormat="1" ht="15" customHeight="1">
      <c r="A127" s="888" t="s">
        <v>706</v>
      </c>
      <c r="B127" s="985">
        <v>19</v>
      </c>
      <c r="C127" s="1019" t="s">
        <v>445</v>
      </c>
      <c r="D127" s="907" t="s">
        <v>446</v>
      </c>
      <c r="E127" s="1002" t="s">
        <v>224</v>
      </c>
      <c r="F127" s="1020" t="s">
        <v>272</v>
      </c>
      <c r="G127" s="1002" t="s">
        <v>447</v>
      </c>
      <c r="H127" s="1002" t="s">
        <v>448</v>
      </c>
      <c r="I127" s="1021" t="s">
        <v>449</v>
      </c>
      <c r="J127" s="1003">
        <v>1</v>
      </c>
      <c r="K127" s="1002" t="s">
        <v>275</v>
      </c>
      <c r="L127" s="1004">
        <v>600000</v>
      </c>
      <c r="M127" s="1002">
        <v>2012</v>
      </c>
      <c r="N127" s="1002" t="s">
        <v>214</v>
      </c>
      <c r="O127" s="1004">
        <v>600000</v>
      </c>
      <c r="P127" s="1002" t="s">
        <v>99</v>
      </c>
      <c r="Q127" s="1005"/>
      <c r="R127" s="1005"/>
      <c r="S127" s="1002" t="s">
        <v>444</v>
      </c>
      <c r="T127" s="892">
        <v>5</v>
      </c>
      <c r="U127" s="892">
        <f t="shared" si="126"/>
        <v>5</v>
      </c>
      <c r="V127" s="893">
        <f t="shared" si="127"/>
        <v>120000</v>
      </c>
      <c r="W127" s="893">
        <f t="shared" si="128"/>
        <v>600000</v>
      </c>
      <c r="X127" s="893">
        <f t="shared" si="129"/>
        <v>0</v>
      </c>
      <c r="Y127" s="892">
        <f t="shared" si="130"/>
        <v>5</v>
      </c>
      <c r="Z127" s="893">
        <f t="shared" si="131"/>
        <v>120000</v>
      </c>
      <c r="AA127" s="893">
        <f t="shared" si="132"/>
        <v>600000</v>
      </c>
      <c r="AB127" s="893">
        <f t="shared" si="133"/>
        <v>0</v>
      </c>
      <c r="AC127" s="5" t="b">
        <f t="shared" si="7"/>
        <v>1</v>
      </c>
    </row>
    <row r="128" spans="1:29" s="894" customFormat="1" ht="15" customHeight="1">
      <c r="A128" s="888" t="s">
        <v>706</v>
      </c>
      <c r="B128" s="985">
        <v>20</v>
      </c>
      <c r="C128" s="1019" t="s">
        <v>445</v>
      </c>
      <c r="D128" s="907" t="s">
        <v>446</v>
      </c>
      <c r="E128" s="1002" t="s">
        <v>224</v>
      </c>
      <c r="F128" s="1020" t="s">
        <v>272</v>
      </c>
      <c r="G128" s="1002" t="s">
        <v>447</v>
      </c>
      <c r="H128" s="1002" t="s">
        <v>448</v>
      </c>
      <c r="I128" s="1021" t="s">
        <v>449</v>
      </c>
      <c r="J128" s="1003">
        <v>1</v>
      </c>
      <c r="K128" s="1002" t="s">
        <v>275</v>
      </c>
      <c r="L128" s="1004">
        <v>600000</v>
      </c>
      <c r="M128" s="1002">
        <v>2012</v>
      </c>
      <c r="N128" s="1002" t="s">
        <v>214</v>
      </c>
      <c r="O128" s="1004">
        <v>600000</v>
      </c>
      <c r="P128" s="1002" t="s">
        <v>99</v>
      </c>
      <c r="Q128" s="1005"/>
      <c r="R128" s="1005"/>
      <c r="S128" s="1002" t="s">
        <v>444</v>
      </c>
      <c r="T128" s="892">
        <v>5</v>
      </c>
      <c r="U128" s="892">
        <f t="shared" si="126"/>
        <v>5</v>
      </c>
      <c r="V128" s="893">
        <f t="shared" si="127"/>
        <v>120000</v>
      </c>
      <c r="W128" s="893">
        <f t="shared" si="128"/>
        <v>600000</v>
      </c>
      <c r="X128" s="893">
        <f t="shared" si="129"/>
        <v>0</v>
      </c>
      <c r="Y128" s="892">
        <f t="shared" si="130"/>
        <v>5</v>
      </c>
      <c r="Z128" s="893">
        <f t="shared" si="131"/>
        <v>120000</v>
      </c>
      <c r="AA128" s="893">
        <f t="shared" si="132"/>
        <v>600000</v>
      </c>
      <c r="AB128" s="893">
        <f t="shared" si="133"/>
        <v>0</v>
      </c>
      <c r="AC128" s="5" t="b">
        <f t="shared" si="7"/>
        <v>1</v>
      </c>
    </row>
    <row r="129" spans="1:29" s="894" customFormat="1" ht="15" customHeight="1">
      <c r="A129" s="888" t="s">
        <v>706</v>
      </c>
      <c r="B129" s="985">
        <v>21</v>
      </c>
      <c r="C129" s="1019" t="s">
        <v>445</v>
      </c>
      <c r="D129" s="907" t="s">
        <v>446</v>
      </c>
      <c r="E129" s="1002" t="s">
        <v>224</v>
      </c>
      <c r="F129" s="1020" t="s">
        <v>272</v>
      </c>
      <c r="G129" s="1002" t="s">
        <v>447</v>
      </c>
      <c r="H129" s="1002" t="s">
        <v>448</v>
      </c>
      <c r="I129" s="1021" t="s">
        <v>449</v>
      </c>
      <c r="J129" s="1003">
        <v>1</v>
      </c>
      <c r="K129" s="1002" t="s">
        <v>275</v>
      </c>
      <c r="L129" s="1004">
        <v>600000</v>
      </c>
      <c r="M129" s="1002">
        <v>2012</v>
      </c>
      <c r="N129" s="1002" t="s">
        <v>214</v>
      </c>
      <c r="O129" s="1004">
        <v>600000</v>
      </c>
      <c r="P129" s="1002" t="s">
        <v>99</v>
      </c>
      <c r="Q129" s="1005"/>
      <c r="R129" s="1005"/>
      <c r="S129" s="1002" t="s">
        <v>444</v>
      </c>
      <c r="T129" s="892">
        <v>5</v>
      </c>
      <c r="U129" s="892">
        <f t="shared" si="126"/>
        <v>5</v>
      </c>
      <c r="V129" s="893">
        <f t="shared" si="127"/>
        <v>120000</v>
      </c>
      <c r="W129" s="893">
        <f t="shared" si="128"/>
        <v>600000</v>
      </c>
      <c r="X129" s="893">
        <f t="shared" si="129"/>
        <v>0</v>
      </c>
      <c r="Y129" s="892">
        <f t="shared" si="130"/>
        <v>5</v>
      </c>
      <c r="Z129" s="893">
        <f t="shared" si="131"/>
        <v>120000</v>
      </c>
      <c r="AA129" s="893">
        <f t="shared" si="132"/>
        <v>600000</v>
      </c>
      <c r="AB129" s="893">
        <f t="shared" si="133"/>
        <v>0</v>
      </c>
      <c r="AC129" s="5" t="b">
        <f t="shared" si="7"/>
        <v>1</v>
      </c>
    </row>
    <row r="130" spans="1:29" s="894" customFormat="1" ht="15" customHeight="1">
      <c r="A130" s="888" t="s">
        <v>706</v>
      </c>
      <c r="B130" s="985">
        <v>22</v>
      </c>
      <c r="C130" s="1019" t="s">
        <v>445</v>
      </c>
      <c r="D130" s="907" t="s">
        <v>446</v>
      </c>
      <c r="E130" s="1002" t="s">
        <v>224</v>
      </c>
      <c r="F130" s="1020" t="s">
        <v>272</v>
      </c>
      <c r="G130" s="1002" t="s">
        <v>447</v>
      </c>
      <c r="H130" s="1002" t="s">
        <v>448</v>
      </c>
      <c r="I130" s="1021" t="s">
        <v>449</v>
      </c>
      <c r="J130" s="1003">
        <v>1</v>
      </c>
      <c r="K130" s="1002" t="s">
        <v>275</v>
      </c>
      <c r="L130" s="1004">
        <v>600000</v>
      </c>
      <c r="M130" s="1002">
        <v>2012</v>
      </c>
      <c r="N130" s="1002" t="s">
        <v>214</v>
      </c>
      <c r="O130" s="1004">
        <v>600000</v>
      </c>
      <c r="P130" s="1002" t="s">
        <v>99</v>
      </c>
      <c r="Q130" s="1005"/>
      <c r="R130" s="1005"/>
      <c r="S130" s="1002" t="s">
        <v>444</v>
      </c>
      <c r="T130" s="892">
        <v>5</v>
      </c>
      <c r="U130" s="892">
        <f t="shared" si="126"/>
        <v>5</v>
      </c>
      <c r="V130" s="893">
        <f t="shared" si="127"/>
        <v>120000</v>
      </c>
      <c r="W130" s="893">
        <f t="shared" si="128"/>
        <v>600000</v>
      </c>
      <c r="X130" s="893">
        <f t="shared" si="129"/>
        <v>0</v>
      </c>
      <c r="Y130" s="892">
        <f t="shared" si="130"/>
        <v>5</v>
      </c>
      <c r="Z130" s="893">
        <f t="shared" si="131"/>
        <v>120000</v>
      </c>
      <c r="AA130" s="893">
        <f t="shared" si="132"/>
        <v>600000</v>
      </c>
      <c r="AB130" s="893">
        <f t="shared" si="133"/>
        <v>0</v>
      </c>
      <c r="AC130" s="5" t="b">
        <f t="shared" si="7"/>
        <v>1</v>
      </c>
    </row>
    <row r="131" spans="1:29" s="894" customFormat="1" ht="15" customHeight="1">
      <c r="A131" s="888" t="s">
        <v>706</v>
      </c>
      <c r="B131" s="985">
        <v>23</v>
      </c>
      <c r="C131" s="1019" t="s">
        <v>445</v>
      </c>
      <c r="D131" s="907" t="s">
        <v>446</v>
      </c>
      <c r="E131" s="1002" t="s">
        <v>224</v>
      </c>
      <c r="F131" s="1020" t="s">
        <v>272</v>
      </c>
      <c r="G131" s="1002" t="s">
        <v>447</v>
      </c>
      <c r="H131" s="1002" t="s">
        <v>448</v>
      </c>
      <c r="I131" s="1021" t="s">
        <v>449</v>
      </c>
      <c r="J131" s="1003">
        <v>1</v>
      </c>
      <c r="K131" s="1002" t="s">
        <v>275</v>
      </c>
      <c r="L131" s="1004">
        <v>600000</v>
      </c>
      <c r="M131" s="1002">
        <v>2012</v>
      </c>
      <c r="N131" s="1002" t="s">
        <v>214</v>
      </c>
      <c r="O131" s="1004">
        <v>600000</v>
      </c>
      <c r="P131" s="1002" t="s">
        <v>99</v>
      </c>
      <c r="Q131" s="1005"/>
      <c r="R131" s="1005"/>
      <c r="S131" s="1002" t="s">
        <v>444</v>
      </c>
      <c r="T131" s="892">
        <v>5</v>
      </c>
      <c r="U131" s="892">
        <f t="shared" si="126"/>
        <v>5</v>
      </c>
      <c r="V131" s="893">
        <f t="shared" si="127"/>
        <v>120000</v>
      </c>
      <c r="W131" s="893">
        <f t="shared" si="128"/>
        <v>600000</v>
      </c>
      <c r="X131" s="893">
        <f t="shared" si="129"/>
        <v>0</v>
      </c>
      <c r="Y131" s="892">
        <f t="shared" si="130"/>
        <v>5</v>
      </c>
      <c r="Z131" s="893">
        <f t="shared" si="131"/>
        <v>120000</v>
      </c>
      <c r="AA131" s="893">
        <f t="shared" si="132"/>
        <v>600000</v>
      </c>
      <c r="AB131" s="893">
        <f t="shared" si="133"/>
        <v>0</v>
      </c>
      <c r="AC131" s="5" t="b">
        <f t="shared" si="7"/>
        <v>1</v>
      </c>
    </row>
    <row r="132" spans="1:29" s="894" customFormat="1" ht="15" customHeight="1">
      <c r="A132" s="888" t="s">
        <v>706</v>
      </c>
      <c r="B132" s="985">
        <v>24</v>
      </c>
      <c r="C132" s="1019" t="s">
        <v>445</v>
      </c>
      <c r="D132" s="907" t="s">
        <v>446</v>
      </c>
      <c r="E132" s="1002" t="s">
        <v>224</v>
      </c>
      <c r="F132" s="1020" t="s">
        <v>272</v>
      </c>
      <c r="G132" s="1002" t="s">
        <v>447</v>
      </c>
      <c r="H132" s="1002" t="s">
        <v>448</v>
      </c>
      <c r="I132" s="1021" t="s">
        <v>449</v>
      </c>
      <c r="J132" s="1003">
        <v>1</v>
      </c>
      <c r="K132" s="1002" t="s">
        <v>275</v>
      </c>
      <c r="L132" s="1004">
        <v>600000</v>
      </c>
      <c r="M132" s="1002">
        <v>2012</v>
      </c>
      <c r="N132" s="1002" t="s">
        <v>214</v>
      </c>
      <c r="O132" s="1004">
        <v>600000</v>
      </c>
      <c r="P132" s="1002" t="s">
        <v>99</v>
      </c>
      <c r="Q132" s="1005"/>
      <c r="R132" s="1005"/>
      <c r="S132" s="1002" t="s">
        <v>444</v>
      </c>
      <c r="T132" s="892">
        <v>5</v>
      </c>
      <c r="U132" s="892">
        <f t="shared" si="126"/>
        <v>5</v>
      </c>
      <c r="V132" s="893">
        <f t="shared" si="127"/>
        <v>120000</v>
      </c>
      <c r="W132" s="893">
        <f t="shared" si="128"/>
        <v>600000</v>
      </c>
      <c r="X132" s="893">
        <f t="shared" si="129"/>
        <v>0</v>
      </c>
      <c r="Y132" s="892">
        <f t="shared" si="130"/>
        <v>5</v>
      </c>
      <c r="Z132" s="893">
        <f t="shared" si="131"/>
        <v>120000</v>
      </c>
      <c r="AA132" s="893">
        <f t="shared" si="132"/>
        <v>600000</v>
      </c>
      <c r="AB132" s="893">
        <f t="shared" si="133"/>
        <v>0</v>
      </c>
      <c r="AC132" s="5" t="b">
        <f t="shared" si="7"/>
        <v>1</v>
      </c>
    </row>
    <row r="133" spans="1:29" s="894" customFormat="1" ht="15" customHeight="1">
      <c r="A133" s="888" t="s">
        <v>706</v>
      </c>
      <c r="B133" s="985">
        <v>25</v>
      </c>
      <c r="C133" s="1019" t="s">
        <v>445</v>
      </c>
      <c r="D133" s="907" t="s">
        <v>446</v>
      </c>
      <c r="E133" s="1002" t="s">
        <v>224</v>
      </c>
      <c r="F133" s="1020" t="s">
        <v>272</v>
      </c>
      <c r="G133" s="1002" t="s">
        <v>447</v>
      </c>
      <c r="H133" s="1002" t="s">
        <v>448</v>
      </c>
      <c r="I133" s="1021" t="s">
        <v>449</v>
      </c>
      <c r="J133" s="1003">
        <v>1</v>
      </c>
      <c r="K133" s="1002" t="s">
        <v>275</v>
      </c>
      <c r="L133" s="1004">
        <v>600000</v>
      </c>
      <c r="M133" s="1002">
        <v>2012</v>
      </c>
      <c r="N133" s="1002" t="s">
        <v>214</v>
      </c>
      <c r="O133" s="1004">
        <v>600000</v>
      </c>
      <c r="P133" s="1002" t="s">
        <v>99</v>
      </c>
      <c r="Q133" s="1005"/>
      <c r="R133" s="1005"/>
      <c r="S133" s="1002" t="s">
        <v>444</v>
      </c>
      <c r="T133" s="892">
        <v>5</v>
      </c>
      <c r="U133" s="892">
        <f t="shared" si="126"/>
        <v>5</v>
      </c>
      <c r="V133" s="893">
        <f t="shared" si="127"/>
        <v>120000</v>
      </c>
      <c r="W133" s="893">
        <f t="shared" si="128"/>
        <v>600000</v>
      </c>
      <c r="X133" s="893">
        <f t="shared" si="129"/>
        <v>0</v>
      </c>
      <c r="Y133" s="892">
        <f t="shared" si="130"/>
        <v>5</v>
      </c>
      <c r="Z133" s="893">
        <f t="shared" si="131"/>
        <v>120000</v>
      </c>
      <c r="AA133" s="893">
        <f t="shared" si="132"/>
        <v>600000</v>
      </c>
      <c r="AB133" s="893">
        <f t="shared" si="133"/>
        <v>0</v>
      </c>
      <c r="AC133" s="5" t="b">
        <f t="shared" si="7"/>
        <v>1</v>
      </c>
    </row>
    <row r="134" spans="1:29" s="894" customFormat="1" ht="15" customHeight="1">
      <c r="A134" s="888" t="s">
        <v>706</v>
      </c>
      <c r="B134" s="985">
        <v>26</v>
      </c>
      <c r="C134" s="1019" t="s">
        <v>445</v>
      </c>
      <c r="D134" s="907" t="s">
        <v>446</v>
      </c>
      <c r="E134" s="1002" t="s">
        <v>224</v>
      </c>
      <c r="F134" s="1020" t="s">
        <v>272</v>
      </c>
      <c r="G134" s="1002" t="s">
        <v>447</v>
      </c>
      <c r="H134" s="1002" t="s">
        <v>448</v>
      </c>
      <c r="I134" s="1021" t="s">
        <v>449</v>
      </c>
      <c r="J134" s="1003">
        <v>1</v>
      </c>
      <c r="K134" s="1002" t="s">
        <v>275</v>
      </c>
      <c r="L134" s="1004">
        <v>600000</v>
      </c>
      <c r="M134" s="1002">
        <v>2012</v>
      </c>
      <c r="N134" s="1002" t="s">
        <v>214</v>
      </c>
      <c r="O134" s="1004">
        <v>600000</v>
      </c>
      <c r="P134" s="1002" t="s">
        <v>99</v>
      </c>
      <c r="Q134" s="1005"/>
      <c r="R134" s="1005"/>
      <c r="S134" s="1002" t="s">
        <v>444</v>
      </c>
      <c r="T134" s="892">
        <v>5</v>
      </c>
      <c r="U134" s="892">
        <f t="shared" si="126"/>
        <v>5</v>
      </c>
      <c r="V134" s="893">
        <f t="shared" si="127"/>
        <v>120000</v>
      </c>
      <c r="W134" s="893">
        <f t="shared" si="128"/>
        <v>600000</v>
      </c>
      <c r="X134" s="893">
        <f t="shared" si="129"/>
        <v>0</v>
      </c>
      <c r="Y134" s="892">
        <f t="shared" si="130"/>
        <v>5</v>
      </c>
      <c r="Z134" s="893">
        <f t="shared" si="131"/>
        <v>120000</v>
      </c>
      <c r="AA134" s="893">
        <f t="shared" si="132"/>
        <v>600000</v>
      </c>
      <c r="AB134" s="893">
        <f t="shared" si="133"/>
        <v>0</v>
      </c>
      <c r="AC134" s="5" t="b">
        <f t="shared" si="7"/>
        <v>1</v>
      </c>
    </row>
    <row r="135" spans="1:29" s="894" customFormat="1" ht="15" customHeight="1">
      <c r="A135" s="888" t="s">
        <v>706</v>
      </c>
      <c r="B135" s="985">
        <v>27</v>
      </c>
      <c r="C135" s="1019" t="s">
        <v>445</v>
      </c>
      <c r="D135" s="907" t="s">
        <v>446</v>
      </c>
      <c r="E135" s="1002" t="s">
        <v>224</v>
      </c>
      <c r="F135" s="1020" t="s">
        <v>272</v>
      </c>
      <c r="G135" s="1002" t="s">
        <v>447</v>
      </c>
      <c r="H135" s="1002" t="s">
        <v>448</v>
      </c>
      <c r="I135" s="1021" t="s">
        <v>449</v>
      </c>
      <c r="J135" s="1003">
        <v>1</v>
      </c>
      <c r="K135" s="1002" t="s">
        <v>275</v>
      </c>
      <c r="L135" s="1004">
        <v>600000</v>
      </c>
      <c r="M135" s="1002">
        <v>2012</v>
      </c>
      <c r="N135" s="1002" t="s">
        <v>214</v>
      </c>
      <c r="O135" s="1004">
        <v>600000</v>
      </c>
      <c r="P135" s="1002" t="s">
        <v>99</v>
      </c>
      <c r="Q135" s="1005"/>
      <c r="R135" s="1005"/>
      <c r="S135" s="1002" t="s">
        <v>444</v>
      </c>
      <c r="T135" s="892">
        <v>5</v>
      </c>
      <c r="U135" s="892">
        <f t="shared" si="126"/>
        <v>5</v>
      </c>
      <c r="V135" s="893">
        <f t="shared" si="127"/>
        <v>120000</v>
      </c>
      <c r="W135" s="893">
        <f t="shared" si="128"/>
        <v>600000</v>
      </c>
      <c r="X135" s="893">
        <f t="shared" si="129"/>
        <v>0</v>
      </c>
      <c r="Y135" s="892">
        <f t="shared" si="130"/>
        <v>5</v>
      </c>
      <c r="Z135" s="893">
        <f t="shared" si="131"/>
        <v>120000</v>
      </c>
      <c r="AA135" s="893">
        <f t="shared" si="132"/>
        <v>600000</v>
      </c>
      <c r="AB135" s="893">
        <f t="shared" si="133"/>
        <v>0</v>
      </c>
      <c r="AC135" s="5" t="b">
        <f t="shared" si="7"/>
        <v>1</v>
      </c>
    </row>
    <row r="136" spans="1:29" s="894" customFormat="1" ht="15" customHeight="1">
      <c r="A136" s="888" t="s">
        <v>706</v>
      </c>
      <c r="B136" s="985">
        <v>28</v>
      </c>
      <c r="C136" s="1019" t="s">
        <v>445</v>
      </c>
      <c r="D136" s="907" t="s">
        <v>446</v>
      </c>
      <c r="E136" s="1002" t="s">
        <v>224</v>
      </c>
      <c r="F136" s="1020" t="s">
        <v>272</v>
      </c>
      <c r="G136" s="1002" t="s">
        <v>447</v>
      </c>
      <c r="H136" s="1002" t="s">
        <v>448</v>
      </c>
      <c r="I136" s="1021" t="s">
        <v>449</v>
      </c>
      <c r="J136" s="1003">
        <v>1</v>
      </c>
      <c r="K136" s="1002" t="s">
        <v>275</v>
      </c>
      <c r="L136" s="1004">
        <v>600000</v>
      </c>
      <c r="M136" s="1002">
        <v>2012</v>
      </c>
      <c r="N136" s="1002" t="s">
        <v>214</v>
      </c>
      <c r="O136" s="1004">
        <v>600000</v>
      </c>
      <c r="P136" s="1002" t="s">
        <v>99</v>
      </c>
      <c r="Q136" s="1005"/>
      <c r="R136" s="1005"/>
      <c r="S136" s="1002" t="s">
        <v>444</v>
      </c>
      <c r="T136" s="892">
        <v>5</v>
      </c>
      <c r="U136" s="892">
        <f t="shared" si="126"/>
        <v>5</v>
      </c>
      <c r="V136" s="893">
        <f t="shared" si="127"/>
        <v>120000</v>
      </c>
      <c r="W136" s="893">
        <f t="shared" si="128"/>
        <v>600000</v>
      </c>
      <c r="X136" s="893">
        <f t="shared" si="129"/>
        <v>0</v>
      </c>
      <c r="Y136" s="892">
        <f t="shared" si="130"/>
        <v>5</v>
      </c>
      <c r="Z136" s="893">
        <f t="shared" si="131"/>
        <v>120000</v>
      </c>
      <c r="AA136" s="893">
        <f t="shared" si="132"/>
        <v>600000</v>
      </c>
      <c r="AB136" s="893">
        <f t="shared" si="133"/>
        <v>0</v>
      </c>
      <c r="AC136" s="5" t="b">
        <f t="shared" si="7"/>
        <v>1</v>
      </c>
    </row>
    <row r="137" spans="1:29" s="894" customFormat="1" ht="15" customHeight="1">
      <c r="A137" s="888" t="s">
        <v>706</v>
      </c>
      <c r="B137" s="985">
        <v>29</v>
      </c>
      <c r="C137" s="1019" t="s">
        <v>445</v>
      </c>
      <c r="D137" s="907" t="s">
        <v>446</v>
      </c>
      <c r="E137" s="1002" t="s">
        <v>224</v>
      </c>
      <c r="F137" s="1020" t="s">
        <v>272</v>
      </c>
      <c r="G137" s="1002" t="s">
        <v>447</v>
      </c>
      <c r="H137" s="1002" t="s">
        <v>448</v>
      </c>
      <c r="I137" s="1021" t="s">
        <v>449</v>
      </c>
      <c r="J137" s="1003">
        <v>1</v>
      </c>
      <c r="K137" s="1002" t="s">
        <v>275</v>
      </c>
      <c r="L137" s="1004">
        <v>600000</v>
      </c>
      <c r="M137" s="1002">
        <v>2012</v>
      </c>
      <c r="N137" s="1002" t="s">
        <v>214</v>
      </c>
      <c r="O137" s="1004">
        <v>600000</v>
      </c>
      <c r="P137" s="1002" t="s">
        <v>99</v>
      </c>
      <c r="Q137" s="1005"/>
      <c r="R137" s="1005"/>
      <c r="S137" s="1002" t="s">
        <v>444</v>
      </c>
      <c r="T137" s="892">
        <v>5</v>
      </c>
      <c r="U137" s="892">
        <f t="shared" si="126"/>
        <v>5</v>
      </c>
      <c r="V137" s="893">
        <f t="shared" si="127"/>
        <v>120000</v>
      </c>
      <c r="W137" s="893">
        <f t="shared" si="128"/>
        <v>600000</v>
      </c>
      <c r="X137" s="893">
        <f t="shared" si="129"/>
        <v>0</v>
      </c>
      <c r="Y137" s="892">
        <f t="shared" si="130"/>
        <v>5</v>
      </c>
      <c r="Z137" s="893">
        <f t="shared" si="131"/>
        <v>120000</v>
      </c>
      <c r="AA137" s="893">
        <f t="shared" si="132"/>
        <v>600000</v>
      </c>
      <c r="AB137" s="893">
        <f t="shared" si="133"/>
        <v>0</v>
      </c>
      <c r="AC137" s="5" t="b">
        <f t="shared" si="7"/>
        <v>1</v>
      </c>
    </row>
    <row r="138" spans="1:29" s="894" customFormat="1" ht="15" customHeight="1">
      <c r="A138" s="888" t="s">
        <v>706</v>
      </c>
      <c r="B138" s="985">
        <v>30</v>
      </c>
      <c r="C138" s="1019" t="s">
        <v>445</v>
      </c>
      <c r="D138" s="907" t="s">
        <v>446</v>
      </c>
      <c r="E138" s="1002" t="s">
        <v>224</v>
      </c>
      <c r="F138" s="1020" t="s">
        <v>272</v>
      </c>
      <c r="G138" s="1002" t="s">
        <v>447</v>
      </c>
      <c r="H138" s="1002" t="s">
        <v>448</v>
      </c>
      <c r="I138" s="1021" t="s">
        <v>449</v>
      </c>
      <c r="J138" s="1003">
        <v>1</v>
      </c>
      <c r="K138" s="1002" t="s">
        <v>275</v>
      </c>
      <c r="L138" s="1004">
        <v>600000</v>
      </c>
      <c r="M138" s="1002">
        <v>2012</v>
      </c>
      <c r="N138" s="1002" t="s">
        <v>214</v>
      </c>
      <c r="O138" s="1004">
        <v>600000</v>
      </c>
      <c r="P138" s="1002" t="s">
        <v>99</v>
      </c>
      <c r="Q138" s="1005"/>
      <c r="R138" s="1005"/>
      <c r="S138" s="1002" t="s">
        <v>444</v>
      </c>
      <c r="T138" s="892">
        <v>5</v>
      </c>
      <c r="U138" s="892">
        <f t="shared" si="126"/>
        <v>5</v>
      </c>
      <c r="V138" s="893">
        <f t="shared" si="127"/>
        <v>120000</v>
      </c>
      <c r="W138" s="893">
        <f t="shared" si="128"/>
        <v>600000</v>
      </c>
      <c r="X138" s="893">
        <f t="shared" si="129"/>
        <v>0</v>
      </c>
      <c r="Y138" s="892">
        <f t="shared" si="130"/>
        <v>5</v>
      </c>
      <c r="Z138" s="893">
        <f t="shared" si="131"/>
        <v>120000</v>
      </c>
      <c r="AA138" s="893">
        <f t="shared" si="132"/>
        <v>600000</v>
      </c>
      <c r="AB138" s="893">
        <f t="shared" si="133"/>
        <v>0</v>
      </c>
      <c r="AC138" s="5" t="b">
        <f t="shared" si="7"/>
        <v>1</v>
      </c>
    </row>
    <row r="139" spans="1:29" s="894" customFormat="1" ht="15" customHeight="1">
      <c r="A139" s="888" t="s">
        <v>706</v>
      </c>
      <c r="B139" s="985">
        <v>31</v>
      </c>
      <c r="C139" s="1019" t="s">
        <v>445</v>
      </c>
      <c r="D139" s="907" t="s">
        <v>446</v>
      </c>
      <c r="E139" s="1002" t="s">
        <v>224</v>
      </c>
      <c r="F139" s="1020" t="s">
        <v>272</v>
      </c>
      <c r="G139" s="1002" t="s">
        <v>447</v>
      </c>
      <c r="H139" s="1002" t="s">
        <v>448</v>
      </c>
      <c r="I139" s="1021" t="s">
        <v>449</v>
      </c>
      <c r="J139" s="1003">
        <v>1</v>
      </c>
      <c r="K139" s="1002" t="s">
        <v>275</v>
      </c>
      <c r="L139" s="1004">
        <v>600000</v>
      </c>
      <c r="M139" s="1002">
        <v>2012</v>
      </c>
      <c r="N139" s="1002" t="s">
        <v>214</v>
      </c>
      <c r="O139" s="1004">
        <v>600000</v>
      </c>
      <c r="P139" s="1002" t="s">
        <v>99</v>
      </c>
      <c r="Q139" s="1005"/>
      <c r="R139" s="1005"/>
      <c r="S139" s="1002" t="s">
        <v>444</v>
      </c>
      <c r="T139" s="892">
        <v>5</v>
      </c>
      <c r="U139" s="892">
        <f t="shared" si="126"/>
        <v>5</v>
      </c>
      <c r="V139" s="893">
        <f t="shared" si="127"/>
        <v>120000</v>
      </c>
      <c r="W139" s="893">
        <f t="shared" si="128"/>
        <v>600000</v>
      </c>
      <c r="X139" s="893">
        <f t="shared" si="129"/>
        <v>0</v>
      </c>
      <c r="Y139" s="892">
        <f t="shared" si="130"/>
        <v>5</v>
      </c>
      <c r="Z139" s="893">
        <f t="shared" si="131"/>
        <v>120000</v>
      </c>
      <c r="AA139" s="893">
        <f t="shared" si="132"/>
        <v>600000</v>
      </c>
      <c r="AB139" s="893">
        <f t="shared" si="133"/>
        <v>0</v>
      </c>
      <c r="AC139" s="5" t="b">
        <f t="shared" si="7"/>
        <v>1</v>
      </c>
    </row>
    <row r="140" spans="1:29" s="894" customFormat="1" ht="15" customHeight="1">
      <c r="A140" s="888" t="s">
        <v>706</v>
      </c>
      <c r="B140" s="985">
        <v>32</v>
      </c>
      <c r="C140" s="1019" t="s">
        <v>445</v>
      </c>
      <c r="D140" s="907" t="s">
        <v>446</v>
      </c>
      <c r="E140" s="1002" t="s">
        <v>224</v>
      </c>
      <c r="F140" s="1020" t="s">
        <v>272</v>
      </c>
      <c r="G140" s="1002" t="s">
        <v>447</v>
      </c>
      <c r="H140" s="1002" t="s">
        <v>448</v>
      </c>
      <c r="I140" s="1021" t="s">
        <v>449</v>
      </c>
      <c r="J140" s="1003">
        <v>1</v>
      </c>
      <c r="K140" s="1002" t="s">
        <v>275</v>
      </c>
      <c r="L140" s="1004">
        <v>600000</v>
      </c>
      <c r="M140" s="1002">
        <v>2012</v>
      </c>
      <c r="N140" s="1002" t="s">
        <v>214</v>
      </c>
      <c r="O140" s="1004">
        <v>600000</v>
      </c>
      <c r="P140" s="1002" t="s">
        <v>99</v>
      </c>
      <c r="Q140" s="1005"/>
      <c r="R140" s="1005"/>
      <c r="S140" s="1002" t="s">
        <v>444</v>
      </c>
      <c r="T140" s="892">
        <v>5</v>
      </c>
      <c r="U140" s="892">
        <f t="shared" si="126"/>
        <v>5</v>
      </c>
      <c r="V140" s="893">
        <f t="shared" si="127"/>
        <v>120000</v>
      </c>
      <c r="W140" s="893">
        <f t="shared" si="128"/>
        <v>600000</v>
      </c>
      <c r="X140" s="893">
        <f t="shared" si="129"/>
        <v>0</v>
      </c>
      <c r="Y140" s="892">
        <f t="shared" si="130"/>
        <v>5</v>
      </c>
      <c r="Z140" s="893">
        <f t="shared" si="131"/>
        <v>120000</v>
      </c>
      <c r="AA140" s="893">
        <f t="shared" si="132"/>
        <v>600000</v>
      </c>
      <c r="AB140" s="893">
        <f t="shared" si="133"/>
        <v>0</v>
      </c>
      <c r="AC140" s="5" t="b">
        <f t="shared" si="7"/>
        <v>1</v>
      </c>
    </row>
    <row r="141" spans="1:29" s="894" customFormat="1" ht="15" customHeight="1">
      <c r="A141" s="888" t="s">
        <v>706</v>
      </c>
      <c r="B141" s="985">
        <v>33</v>
      </c>
      <c r="C141" s="1019" t="s">
        <v>445</v>
      </c>
      <c r="D141" s="907" t="s">
        <v>446</v>
      </c>
      <c r="E141" s="1002" t="s">
        <v>224</v>
      </c>
      <c r="F141" s="1020" t="s">
        <v>272</v>
      </c>
      <c r="G141" s="1002" t="s">
        <v>447</v>
      </c>
      <c r="H141" s="1002" t="s">
        <v>448</v>
      </c>
      <c r="I141" s="1021" t="s">
        <v>449</v>
      </c>
      <c r="J141" s="1003">
        <v>1</v>
      </c>
      <c r="K141" s="1002" t="s">
        <v>275</v>
      </c>
      <c r="L141" s="1004">
        <v>600000</v>
      </c>
      <c r="M141" s="1002">
        <v>2012</v>
      </c>
      <c r="N141" s="1002" t="s">
        <v>214</v>
      </c>
      <c r="O141" s="1004">
        <v>600000</v>
      </c>
      <c r="P141" s="1002" t="s">
        <v>99</v>
      </c>
      <c r="Q141" s="1005"/>
      <c r="R141" s="1005"/>
      <c r="S141" s="1002" t="s">
        <v>444</v>
      </c>
      <c r="T141" s="892">
        <v>5</v>
      </c>
      <c r="U141" s="892">
        <f t="shared" si="126"/>
        <v>5</v>
      </c>
      <c r="V141" s="893">
        <f t="shared" si="127"/>
        <v>120000</v>
      </c>
      <c r="W141" s="893">
        <f t="shared" si="128"/>
        <v>600000</v>
      </c>
      <c r="X141" s="893">
        <f t="shared" si="129"/>
        <v>0</v>
      </c>
      <c r="Y141" s="892">
        <f t="shared" si="130"/>
        <v>5</v>
      </c>
      <c r="Z141" s="893">
        <f t="shared" si="131"/>
        <v>120000</v>
      </c>
      <c r="AA141" s="893">
        <f t="shared" si="132"/>
        <v>600000</v>
      </c>
      <c r="AB141" s="893">
        <f t="shared" si="133"/>
        <v>0</v>
      </c>
      <c r="AC141" s="5" t="b">
        <f t="shared" si="7"/>
        <v>1</v>
      </c>
    </row>
    <row r="142" spans="1:29" s="894" customFormat="1" ht="15" customHeight="1">
      <c r="A142" s="888" t="s">
        <v>706</v>
      </c>
      <c r="B142" s="985">
        <v>34</v>
      </c>
      <c r="C142" s="1019" t="s">
        <v>445</v>
      </c>
      <c r="D142" s="907" t="s">
        <v>446</v>
      </c>
      <c r="E142" s="1002" t="s">
        <v>224</v>
      </c>
      <c r="F142" s="1020" t="s">
        <v>272</v>
      </c>
      <c r="G142" s="1002" t="s">
        <v>447</v>
      </c>
      <c r="H142" s="1002" t="s">
        <v>448</v>
      </c>
      <c r="I142" s="1021" t="s">
        <v>449</v>
      </c>
      <c r="J142" s="1003">
        <v>1</v>
      </c>
      <c r="K142" s="1002" t="s">
        <v>275</v>
      </c>
      <c r="L142" s="1004">
        <v>600000</v>
      </c>
      <c r="M142" s="1002">
        <v>2012</v>
      </c>
      <c r="N142" s="1002" t="s">
        <v>214</v>
      </c>
      <c r="O142" s="1004">
        <v>600000</v>
      </c>
      <c r="P142" s="1002" t="s">
        <v>99</v>
      </c>
      <c r="Q142" s="1005"/>
      <c r="R142" s="1005"/>
      <c r="S142" s="1002" t="s">
        <v>444</v>
      </c>
      <c r="T142" s="892">
        <v>5</v>
      </c>
      <c r="U142" s="892">
        <f t="shared" si="126"/>
        <v>5</v>
      </c>
      <c r="V142" s="893">
        <f t="shared" si="127"/>
        <v>120000</v>
      </c>
      <c r="W142" s="893">
        <f t="shared" si="128"/>
        <v>600000</v>
      </c>
      <c r="X142" s="893">
        <f t="shared" si="129"/>
        <v>0</v>
      </c>
      <c r="Y142" s="892">
        <f t="shared" si="130"/>
        <v>5</v>
      </c>
      <c r="Z142" s="893">
        <f t="shared" si="131"/>
        <v>120000</v>
      </c>
      <c r="AA142" s="893">
        <f t="shared" si="132"/>
        <v>600000</v>
      </c>
      <c r="AB142" s="893">
        <f t="shared" si="133"/>
        <v>0</v>
      </c>
      <c r="AC142" s="5" t="b">
        <f t="shared" si="7"/>
        <v>1</v>
      </c>
    </row>
    <row r="143" spans="1:29" s="894" customFormat="1" ht="15" customHeight="1">
      <c r="A143" s="888" t="s">
        <v>706</v>
      </c>
      <c r="B143" s="985">
        <v>35</v>
      </c>
      <c r="C143" s="1019" t="s">
        <v>445</v>
      </c>
      <c r="D143" s="907" t="s">
        <v>446</v>
      </c>
      <c r="E143" s="1002" t="s">
        <v>224</v>
      </c>
      <c r="F143" s="1020" t="s">
        <v>272</v>
      </c>
      <c r="G143" s="1002" t="s">
        <v>447</v>
      </c>
      <c r="H143" s="1002" t="s">
        <v>448</v>
      </c>
      <c r="I143" s="1021" t="s">
        <v>449</v>
      </c>
      <c r="J143" s="1003">
        <v>1</v>
      </c>
      <c r="K143" s="1002" t="s">
        <v>275</v>
      </c>
      <c r="L143" s="1004">
        <v>600000</v>
      </c>
      <c r="M143" s="1002">
        <v>2012</v>
      </c>
      <c r="N143" s="1002" t="s">
        <v>214</v>
      </c>
      <c r="O143" s="1004">
        <v>600000</v>
      </c>
      <c r="P143" s="1002" t="s">
        <v>99</v>
      </c>
      <c r="Q143" s="1005"/>
      <c r="R143" s="1005"/>
      <c r="S143" s="1002" t="s">
        <v>444</v>
      </c>
      <c r="T143" s="892">
        <v>5</v>
      </c>
      <c r="U143" s="892">
        <f t="shared" si="126"/>
        <v>5</v>
      </c>
      <c r="V143" s="893">
        <f t="shared" si="127"/>
        <v>120000</v>
      </c>
      <c r="W143" s="893">
        <f t="shared" si="128"/>
        <v>600000</v>
      </c>
      <c r="X143" s="893">
        <f t="shared" si="129"/>
        <v>0</v>
      </c>
      <c r="Y143" s="892">
        <f t="shared" si="130"/>
        <v>5</v>
      </c>
      <c r="Z143" s="893">
        <f t="shared" si="131"/>
        <v>120000</v>
      </c>
      <c r="AA143" s="893">
        <f t="shared" si="132"/>
        <v>600000</v>
      </c>
      <c r="AB143" s="893">
        <f t="shared" si="133"/>
        <v>0</v>
      </c>
      <c r="AC143" s="5" t="b">
        <f t="shared" si="7"/>
        <v>1</v>
      </c>
    </row>
    <row r="144" spans="1:29" s="894" customFormat="1" ht="15" customHeight="1">
      <c r="A144" s="888" t="s">
        <v>706</v>
      </c>
      <c r="B144" s="985">
        <v>36</v>
      </c>
      <c r="C144" s="1019" t="s">
        <v>445</v>
      </c>
      <c r="D144" s="907" t="s">
        <v>446</v>
      </c>
      <c r="E144" s="1002" t="s">
        <v>224</v>
      </c>
      <c r="F144" s="1020" t="s">
        <v>272</v>
      </c>
      <c r="G144" s="1002" t="s">
        <v>447</v>
      </c>
      <c r="H144" s="1002" t="s">
        <v>448</v>
      </c>
      <c r="I144" s="1021" t="s">
        <v>449</v>
      </c>
      <c r="J144" s="1003">
        <v>1</v>
      </c>
      <c r="K144" s="1002" t="s">
        <v>275</v>
      </c>
      <c r="L144" s="1004">
        <v>600000</v>
      </c>
      <c r="M144" s="1002">
        <v>2012</v>
      </c>
      <c r="N144" s="1002" t="s">
        <v>214</v>
      </c>
      <c r="O144" s="1004">
        <v>600000</v>
      </c>
      <c r="P144" s="1002" t="s">
        <v>99</v>
      </c>
      <c r="Q144" s="1005"/>
      <c r="R144" s="1005"/>
      <c r="S144" s="1002" t="s">
        <v>444</v>
      </c>
      <c r="T144" s="892">
        <v>5</v>
      </c>
      <c r="U144" s="892">
        <f t="shared" si="126"/>
        <v>5</v>
      </c>
      <c r="V144" s="893">
        <f t="shared" si="127"/>
        <v>120000</v>
      </c>
      <c r="W144" s="893">
        <f t="shared" si="128"/>
        <v>600000</v>
      </c>
      <c r="X144" s="893">
        <f t="shared" si="129"/>
        <v>0</v>
      </c>
      <c r="Y144" s="892">
        <f t="shared" si="130"/>
        <v>5</v>
      </c>
      <c r="Z144" s="893">
        <f t="shared" si="131"/>
        <v>120000</v>
      </c>
      <c r="AA144" s="893">
        <f t="shared" si="132"/>
        <v>600000</v>
      </c>
      <c r="AB144" s="893">
        <f t="shared" si="133"/>
        <v>0</v>
      </c>
      <c r="AC144" s="5" t="b">
        <f t="shared" si="7"/>
        <v>1</v>
      </c>
    </row>
    <row r="145" spans="1:29" s="894" customFormat="1" ht="15" customHeight="1">
      <c r="A145" s="888" t="s">
        <v>706</v>
      </c>
      <c r="B145" s="985">
        <v>37</v>
      </c>
      <c r="C145" s="1019" t="s">
        <v>445</v>
      </c>
      <c r="D145" s="907" t="s">
        <v>446</v>
      </c>
      <c r="E145" s="1002" t="s">
        <v>224</v>
      </c>
      <c r="F145" s="1020" t="s">
        <v>272</v>
      </c>
      <c r="G145" s="1002" t="s">
        <v>447</v>
      </c>
      <c r="H145" s="1002" t="s">
        <v>448</v>
      </c>
      <c r="I145" s="1021" t="s">
        <v>449</v>
      </c>
      <c r="J145" s="1003">
        <v>1</v>
      </c>
      <c r="K145" s="1002" t="s">
        <v>275</v>
      </c>
      <c r="L145" s="1004">
        <v>600000</v>
      </c>
      <c r="M145" s="1002">
        <v>2012</v>
      </c>
      <c r="N145" s="1002" t="s">
        <v>214</v>
      </c>
      <c r="O145" s="1004">
        <v>600000</v>
      </c>
      <c r="P145" s="1002" t="s">
        <v>99</v>
      </c>
      <c r="Q145" s="1005"/>
      <c r="R145" s="1005"/>
      <c r="S145" s="1002" t="s">
        <v>444</v>
      </c>
      <c r="T145" s="892">
        <v>5</v>
      </c>
      <c r="U145" s="892">
        <f t="shared" si="126"/>
        <v>5</v>
      </c>
      <c r="V145" s="893">
        <f t="shared" si="127"/>
        <v>120000</v>
      </c>
      <c r="W145" s="893">
        <f t="shared" si="128"/>
        <v>600000</v>
      </c>
      <c r="X145" s="893">
        <f t="shared" si="129"/>
        <v>0</v>
      </c>
      <c r="Y145" s="892">
        <f t="shared" si="130"/>
        <v>5</v>
      </c>
      <c r="Z145" s="893">
        <f t="shared" si="131"/>
        <v>120000</v>
      </c>
      <c r="AA145" s="893">
        <f t="shared" si="132"/>
        <v>600000</v>
      </c>
      <c r="AB145" s="893">
        <f t="shared" si="133"/>
        <v>0</v>
      </c>
      <c r="AC145" s="5" t="b">
        <f t="shared" si="7"/>
        <v>1</v>
      </c>
    </row>
    <row r="146" spans="1:29" s="894" customFormat="1" ht="15" customHeight="1">
      <c r="A146" s="888" t="s">
        <v>706</v>
      </c>
      <c r="B146" s="985">
        <v>38</v>
      </c>
      <c r="C146" s="1019" t="s">
        <v>445</v>
      </c>
      <c r="D146" s="907" t="s">
        <v>446</v>
      </c>
      <c r="E146" s="1002" t="s">
        <v>224</v>
      </c>
      <c r="F146" s="1020" t="s">
        <v>272</v>
      </c>
      <c r="G146" s="1002" t="s">
        <v>447</v>
      </c>
      <c r="H146" s="1002" t="s">
        <v>448</v>
      </c>
      <c r="I146" s="1021" t="s">
        <v>449</v>
      </c>
      <c r="J146" s="1003">
        <v>1</v>
      </c>
      <c r="K146" s="1002" t="s">
        <v>275</v>
      </c>
      <c r="L146" s="1004">
        <v>600000</v>
      </c>
      <c r="M146" s="1002">
        <v>2012</v>
      </c>
      <c r="N146" s="1002" t="s">
        <v>214</v>
      </c>
      <c r="O146" s="1004">
        <v>600000</v>
      </c>
      <c r="P146" s="1002" t="s">
        <v>99</v>
      </c>
      <c r="Q146" s="1005"/>
      <c r="R146" s="1005"/>
      <c r="S146" s="1002" t="s">
        <v>444</v>
      </c>
      <c r="T146" s="892">
        <v>5</v>
      </c>
      <c r="U146" s="892">
        <f t="shared" si="126"/>
        <v>5</v>
      </c>
      <c r="V146" s="893">
        <f t="shared" si="127"/>
        <v>120000</v>
      </c>
      <c r="W146" s="893">
        <f t="shared" si="128"/>
        <v>600000</v>
      </c>
      <c r="X146" s="893">
        <f t="shared" si="129"/>
        <v>0</v>
      </c>
      <c r="Y146" s="892">
        <f t="shared" si="130"/>
        <v>5</v>
      </c>
      <c r="Z146" s="893">
        <f t="shared" si="131"/>
        <v>120000</v>
      </c>
      <c r="AA146" s="893">
        <f t="shared" si="132"/>
        <v>600000</v>
      </c>
      <c r="AB146" s="893">
        <f t="shared" si="133"/>
        <v>0</v>
      </c>
      <c r="AC146" s="5" t="b">
        <f t="shared" si="7"/>
        <v>1</v>
      </c>
    </row>
    <row r="147" spans="1:29" s="894" customFormat="1" ht="15" customHeight="1">
      <c r="A147" s="888" t="s">
        <v>706</v>
      </c>
      <c r="B147" s="985">
        <v>39</v>
      </c>
      <c r="C147" s="1019" t="s">
        <v>445</v>
      </c>
      <c r="D147" s="907" t="s">
        <v>446</v>
      </c>
      <c r="E147" s="1002" t="s">
        <v>224</v>
      </c>
      <c r="F147" s="1020" t="s">
        <v>272</v>
      </c>
      <c r="G147" s="1002" t="s">
        <v>447</v>
      </c>
      <c r="H147" s="1002" t="s">
        <v>448</v>
      </c>
      <c r="I147" s="1021" t="s">
        <v>449</v>
      </c>
      <c r="J147" s="1003">
        <v>1</v>
      </c>
      <c r="K147" s="1002" t="s">
        <v>275</v>
      </c>
      <c r="L147" s="1004">
        <v>600000</v>
      </c>
      <c r="M147" s="1002">
        <v>2012</v>
      </c>
      <c r="N147" s="1002" t="s">
        <v>214</v>
      </c>
      <c r="O147" s="1004">
        <v>600000</v>
      </c>
      <c r="P147" s="1002" t="s">
        <v>99</v>
      </c>
      <c r="Q147" s="1005"/>
      <c r="R147" s="1005"/>
      <c r="S147" s="1002" t="s">
        <v>444</v>
      </c>
      <c r="T147" s="892">
        <v>5</v>
      </c>
      <c r="U147" s="892">
        <f t="shared" si="126"/>
        <v>5</v>
      </c>
      <c r="V147" s="893">
        <f t="shared" si="127"/>
        <v>120000</v>
      </c>
      <c r="W147" s="893">
        <f t="shared" si="128"/>
        <v>600000</v>
      </c>
      <c r="X147" s="893">
        <f t="shared" si="129"/>
        <v>0</v>
      </c>
      <c r="Y147" s="892">
        <f t="shared" si="130"/>
        <v>5</v>
      </c>
      <c r="Z147" s="893">
        <f t="shared" si="131"/>
        <v>120000</v>
      </c>
      <c r="AA147" s="893">
        <f t="shared" si="132"/>
        <v>600000</v>
      </c>
      <c r="AB147" s="893">
        <f t="shared" si="133"/>
        <v>0</v>
      </c>
      <c r="AC147" s="5" t="b">
        <f t="shared" si="7"/>
        <v>1</v>
      </c>
    </row>
    <row r="148" spans="1:29" s="894" customFormat="1" ht="15" customHeight="1">
      <c r="A148" s="888" t="s">
        <v>706</v>
      </c>
      <c r="B148" s="985">
        <v>40</v>
      </c>
      <c r="C148" s="1019" t="s">
        <v>445</v>
      </c>
      <c r="D148" s="907" t="s">
        <v>446</v>
      </c>
      <c r="E148" s="1002" t="s">
        <v>224</v>
      </c>
      <c r="F148" s="1020" t="s">
        <v>272</v>
      </c>
      <c r="G148" s="1002" t="s">
        <v>447</v>
      </c>
      <c r="H148" s="1002" t="s">
        <v>448</v>
      </c>
      <c r="I148" s="1021" t="s">
        <v>449</v>
      </c>
      <c r="J148" s="1003">
        <v>1</v>
      </c>
      <c r="K148" s="1002" t="s">
        <v>275</v>
      </c>
      <c r="L148" s="1004">
        <v>600000</v>
      </c>
      <c r="M148" s="1002">
        <v>2012</v>
      </c>
      <c r="N148" s="1002" t="s">
        <v>214</v>
      </c>
      <c r="O148" s="1004">
        <v>600000</v>
      </c>
      <c r="P148" s="1002" t="s">
        <v>99</v>
      </c>
      <c r="Q148" s="1005"/>
      <c r="R148" s="1005"/>
      <c r="S148" s="1002" t="s">
        <v>444</v>
      </c>
      <c r="T148" s="892">
        <v>5</v>
      </c>
      <c r="U148" s="892">
        <f t="shared" si="126"/>
        <v>5</v>
      </c>
      <c r="V148" s="893">
        <f t="shared" si="127"/>
        <v>120000</v>
      </c>
      <c r="W148" s="893">
        <f t="shared" si="128"/>
        <v>600000</v>
      </c>
      <c r="X148" s="893">
        <f t="shared" si="129"/>
        <v>0</v>
      </c>
      <c r="Y148" s="892">
        <f t="shared" si="130"/>
        <v>5</v>
      </c>
      <c r="Z148" s="893">
        <f t="shared" si="131"/>
        <v>120000</v>
      </c>
      <c r="AA148" s="893">
        <f t="shared" si="132"/>
        <v>600000</v>
      </c>
      <c r="AB148" s="893">
        <f t="shared" si="133"/>
        <v>0</v>
      </c>
      <c r="AC148" s="5" t="b">
        <f t="shared" si="7"/>
        <v>1</v>
      </c>
    </row>
    <row r="149" spans="1:29" s="894" customFormat="1" ht="15" customHeight="1">
      <c r="A149" s="888" t="s">
        <v>706</v>
      </c>
      <c r="B149" s="985">
        <v>41</v>
      </c>
      <c r="C149" s="1019" t="s">
        <v>445</v>
      </c>
      <c r="D149" s="907" t="s">
        <v>446</v>
      </c>
      <c r="E149" s="1002" t="s">
        <v>224</v>
      </c>
      <c r="F149" s="1020" t="s">
        <v>272</v>
      </c>
      <c r="G149" s="1002" t="s">
        <v>447</v>
      </c>
      <c r="H149" s="1002" t="s">
        <v>448</v>
      </c>
      <c r="I149" s="1021" t="s">
        <v>449</v>
      </c>
      <c r="J149" s="1003">
        <v>1</v>
      </c>
      <c r="K149" s="1002" t="s">
        <v>275</v>
      </c>
      <c r="L149" s="1004">
        <v>600000</v>
      </c>
      <c r="M149" s="1002">
        <v>2012</v>
      </c>
      <c r="N149" s="1002" t="s">
        <v>214</v>
      </c>
      <c r="O149" s="1004">
        <v>600000</v>
      </c>
      <c r="P149" s="1002" t="s">
        <v>99</v>
      </c>
      <c r="Q149" s="1005"/>
      <c r="R149" s="1005"/>
      <c r="S149" s="1002" t="s">
        <v>444</v>
      </c>
      <c r="T149" s="892">
        <v>5</v>
      </c>
      <c r="U149" s="892">
        <f t="shared" si="126"/>
        <v>5</v>
      </c>
      <c r="V149" s="893">
        <f t="shared" si="127"/>
        <v>120000</v>
      </c>
      <c r="W149" s="893">
        <f t="shared" si="128"/>
        <v>600000</v>
      </c>
      <c r="X149" s="893">
        <f t="shared" si="129"/>
        <v>0</v>
      </c>
      <c r="Y149" s="892">
        <f t="shared" si="130"/>
        <v>5</v>
      </c>
      <c r="Z149" s="893">
        <f t="shared" si="131"/>
        <v>120000</v>
      </c>
      <c r="AA149" s="893">
        <f t="shared" si="132"/>
        <v>600000</v>
      </c>
      <c r="AB149" s="893">
        <f t="shared" si="133"/>
        <v>0</v>
      </c>
      <c r="AC149" s="5" t="b">
        <f t="shared" si="7"/>
        <v>1</v>
      </c>
    </row>
    <row r="150" spans="1:29" s="894" customFormat="1" ht="15" customHeight="1">
      <c r="A150" s="888" t="s">
        <v>706</v>
      </c>
      <c r="B150" s="985">
        <v>42</v>
      </c>
      <c r="C150" s="1019" t="s">
        <v>234</v>
      </c>
      <c r="D150" s="907" t="s">
        <v>450</v>
      </c>
      <c r="E150" s="1002" t="s">
        <v>250</v>
      </c>
      <c r="F150" s="1020" t="s">
        <v>241</v>
      </c>
      <c r="G150" s="1002" t="s">
        <v>291</v>
      </c>
      <c r="H150" s="1002">
        <v>24734</v>
      </c>
      <c r="I150" s="1021" t="s">
        <v>216</v>
      </c>
      <c r="J150" s="1003">
        <v>1</v>
      </c>
      <c r="K150" s="1002" t="s">
        <v>275</v>
      </c>
      <c r="L150" s="1004">
        <v>2000000</v>
      </c>
      <c r="M150" s="1002">
        <v>2012</v>
      </c>
      <c r="N150" s="1002" t="s">
        <v>214</v>
      </c>
      <c r="O150" s="1004">
        <v>2000000</v>
      </c>
      <c r="P150" s="1002" t="s">
        <v>99</v>
      </c>
      <c r="Q150" s="1005"/>
      <c r="R150" s="1005"/>
      <c r="S150" s="1002" t="s">
        <v>444</v>
      </c>
      <c r="T150" s="892">
        <v>4</v>
      </c>
      <c r="U150" s="892">
        <f t="shared" si="118"/>
        <v>4</v>
      </c>
      <c r="V150" s="893">
        <f t="shared" si="103"/>
        <v>500000</v>
      </c>
      <c r="W150" s="893">
        <f t="shared" si="104"/>
        <v>2000000</v>
      </c>
      <c r="X150" s="893">
        <f t="shared" si="105"/>
        <v>0</v>
      </c>
      <c r="Y150" s="892">
        <f>2015-M150+1</f>
        <v>4</v>
      </c>
      <c r="Z150" s="893">
        <f t="shared" si="106"/>
        <v>500000</v>
      </c>
      <c r="AA150" s="893">
        <f t="shared" si="107"/>
        <v>2000000</v>
      </c>
      <c r="AB150" s="893">
        <f t="shared" si="108"/>
        <v>0</v>
      </c>
      <c r="AC150" s="5" t="b">
        <f t="shared" si="7"/>
        <v>1</v>
      </c>
    </row>
    <row r="151" spans="1:29" s="894" customFormat="1" ht="15" customHeight="1">
      <c r="A151" s="888" t="s">
        <v>706</v>
      </c>
      <c r="B151" s="985">
        <v>43</v>
      </c>
      <c r="C151" s="1019" t="s">
        <v>234</v>
      </c>
      <c r="D151" s="907" t="s">
        <v>736</v>
      </c>
      <c r="E151" s="1002" t="s">
        <v>292</v>
      </c>
      <c r="F151" s="1020" t="s">
        <v>241</v>
      </c>
      <c r="G151" s="1002" t="s">
        <v>737</v>
      </c>
      <c r="H151" s="1002">
        <v>24735</v>
      </c>
      <c r="I151" s="1021" t="s">
        <v>216</v>
      </c>
      <c r="J151" s="1003">
        <v>1</v>
      </c>
      <c r="K151" s="1002" t="s">
        <v>275</v>
      </c>
      <c r="L151" s="1004">
        <v>2000000</v>
      </c>
      <c r="M151" s="1002">
        <v>2012</v>
      </c>
      <c r="N151" s="1002" t="s">
        <v>214</v>
      </c>
      <c r="O151" s="1004">
        <v>2000000</v>
      </c>
      <c r="P151" s="1002" t="s">
        <v>99</v>
      </c>
      <c r="Q151" s="1005"/>
      <c r="R151" s="1005"/>
      <c r="S151" s="1002" t="s">
        <v>444</v>
      </c>
      <c r="T151" s="892">
        <v>4</v>
      </c>
      <c r="U151" s="892">
        <f t="shared" ref="U151" si="134">2015-M151+1</f>
        <v>4</v>
      </c>
      <c r="V151" s="893">
        <f t="shared" ref="V151" si="135">O151/T151</f>
        <v>500000</v>
      </c>
      <c r="W151" s="893">
        <f t="shared" ref="W151" si="136">U151*V151</f>
        <v>2000000</v>
      </c>
      <c r="X151" s="893">
        <f t="shared" ref="X151" si="137">O151-W151</f>
        <v>0</v>
      </c>
      <c r="Y151" s="892">
        <f>2015-M151+1</f>
        <v>4</v>
      </c>
      <c r="Z151" s="893">
        <f t="shared" ref="Z151" si="138">O151/T151</f>
        <v>500000</v>
      </c>
      <c r="AA151" s="893">
        <f t="shared" ref="AA151" si="139">Y151*Z151</f>
        <v>2000000</v>
      </c>
      <c r="AB151" s="893">
        <f t="shared" ref="AB151" si="140">O151-AA151</f>
        <v>0</v>
      </c>
      <c r="AC151" s="5" t="b">
        <f t="shared" si="7"/>
        <v>1</v>
      </c>
    </row>
    <row r="152" spans="1:29" s="894" customFormat="1" ht="15" customHeight="1">
      <c r="A152" s="888" t="s">
        <v>706</v>
      </c>
      <c r="B152" s="985">
        <v>44</v>
      </c>
      <c r="C152" s="1019" t="s">
        <v>302</v>
      </c>
      <c r="D152" s="907" t="s">
        <v>441</v>
      </c>
      <c r="E152" s="1002" t="s">
        <v>250</v>
      </c>
      <c r="F152" s="1020" t="s">
        <v>451</v>
      </c>
      <c r="G152" s="1002">
        <v>22600241</v>
      </c>
      <c r="H152" s="1002" t="s">
        <v>306</v>
      </c>
      <c r="I152" s="1021" t="s">
        <v>216</v>
      </c>
      <c r="J152" s="1003">
        <v>1</v>
      </c>
      <c r="K152" s="1002" t="s">
        <v>275</v>
      </c>
      <c r="L152" s="1004">
        <v>8010000</v>
      </c>
      <c r="M152" s="1002">
        <v>2012</v>
      </c>
      <c r="N152" s="1002" t="s">
        <v>214</v>
      </c>
      <c r="O152" s="1004">
        <v>8010000</v>
      </c>
      <c r="P152" s="1002" t="s">
        <v>99</v>
      </c>
      <c r="Q152" s="1005"/>
      <c r="R152" s="1005"/>
      <c r="S152" s="1002" t="s">
        <v>444</v>
      </c>
      <c r="T152" s="892">
        <v>5</v>
      </c>
      <c r="U152" s="892">
        <f>2016-M152+1</f>
        <v>5</v>
      </c>
      <c r="V152" s="893">
        <f t="shared" si="103"/>
        <v>1602000</v>
      </c>
      <c r="W152" s="893">
        <f t="shared" si="104"/>
        <v>8010000</v>
      </c>
      <c r="X152" s="893">
        <f t="shared" si="105"/>
        <v>0</v>
      </c>
      <c r="Y152" s="892">
        <f t="shared" si="109"/>
        <v>5</v>
      </c>
      <c r="Z152" s="893">
        <f t="shared" si="106"/>
        <v>1602000</v>
      </c>
      <c r="AA152" s="893">
        <f t="shared" si="107"/>
        <v>8010000</v>
      </c>
      <c r="AB152" s="893">
        <f t="shared" si="108"/>
        <v>0</v>
      </c>
      <c r="AC152" s="5" t="b">
        <f t="shared" si="7"/>
        <v>1</v>
      </c>
    </row>
    <row r="153" spans="1:29" s="894" customFormat="1" ht="23.25" customHeight="1">
      <c r="A153" s="888" t="s">
        <v>706</v>
      </c>
      <c r="B153" s="985">
        <v>45</v>
      </c>
      <c r="C153" s="1019" t="s">
        <v>302</v>
      </c>
      <c r="D153" s="907" t="s">
        <v>734</v>
      </c>
      <c r="E153" s="1002" t="s">
        <v>292</v>
      </c>
      <c r="F153" s="1020" t="s">
        <v>451</v>
      </c>
      <c r="G153" s="1002">
        <v>22600242</v>
      </c>
      <c r="H153" s="1002" t="s">
        <v>735</v>
      </c>
      <c r="I153" s="1021" t="s">
        <v>216</v>
      </c>
      <c r="J153" s="1003">
        <v>1</v>
      </c>
      <c r="K153" s="1002" t="s">
        <v>275</v>
      </c>
      <c r="L153" s="1004">
        <v>8010000</v>
      </c>
      <c r="M153" s="1002">
        <v>2012</v>
      </c>
      <c r="N153" s="1002" t="s">
        <v>214</v>
      </c>
      <c r="O153" s="1004">
        <v>8010000</v>
      </c>
      <c r="P153" s="1002" t="s">
        <v>99</v>
      </c>
      <c r="Q153" s="1005"/>
      <c r="R153" s="1005"/>
      <c r="S153" s="1002" t="s">
        <v>444</v>
      </c>
      <c r="T153" s="892">
        <v>5</v>
      </c>
      <c r="U153" s="892">
        <f>2016-M153+1</f>
        <v>5</v>
      </c>
      <c r="V153" s="893">
        <f t="shared" ref="V153" si="141">O153/T153</f>
        <v>1602000</v>
      </c>
      <c r="W153" s="893">
        <f t="shared" ref="W153" si="142">U153*V153</f>
        <v>8010000</v>
      </c>
      <c r="X153" s="893">
        <f t="shared" ref="X153" si="143">O153-W153</f>
        <v>0</v>
      </c>
      <c r="Y153" s="892">
        <f t="shared" ref="Y153" si="144">2016-M153+1</f>
        <v>5</v>
      </c>
      <c r="Z153" s="893">
        <f t="shared" ref="Z153" si="145">O153/T153</f>
        <v>1602000</v>
      </c>
      <c r="AA153" s="893">
        <f t="shared" ref="AA153" si="146">Y153*Z153</f>
        <v>8010000</v>
      </c>
      <c r="AB153" s="893">
        <f t="shared" ref="AB153" si="147">O153-AA153</f>
        <v>0</v>
      </c>
      <c r="AC153" s="5" t="b">
        <f t="shared" si="7"/>
        <v>1</v>
      </c>
    </row>
    <row r="154" spans="1:29" ht="13.5">
      <c r="A154" s="888" t="s">
        <v>707</v>
      </c>
      <c r="B154" s="985"/>
      <c r="C154" s="995"/>
      <c r="D154" s="593"/>
      <c r="E154" s="996"/>
      <c r="F154" s="997"/>
      <c r="G154" s="865"/>
      <c r="H154" s="865"/>
      <c r="I154" s="988"/>
      <c r="J154" s="999"/>
      <c r="K154" s="865"/>
      <c r="L154" s="989"/>
      <c r="M154" s="865"/>
      <c r="N154" s="865"/>
      <c r="O154" s="989"/>
      <c r="P154" s="865"/>
      <c r="Q154" s="990"/>
      <c r="R154" s="990"/>
      <c r="S154" s="865"/>
      <c r="T154" s="639"/>
      <c r="U154" s="639"/>
      <c r="V154" s="640"/>
      <c r="W154" s="640"/>
      <c r="X154" s="640"/>
      <c r="Y154" s="639"/>
      <c r="Z154" s="640"/>
      <c r="AA154" s="640"/>
      <c r="AB154" s="640"/>
      <c r="AC154" s="5" t="b">
        <f t="shared" si="7"/>
        <v>1</v>
      </c>
    </row>
    <row r="155" spans="1:29" s="887" customFormat="1" ht="15" customHeight="1">
      <c r="A155" s="888" t="s">
        <v>707</v>
      </c>
      <c r="B155" s="1000">
        <v>1</v>
      </c>
      <c r="C155" s="1022" t="s">
        <v>484</v>
      </c>
      <c r="D155" s="907" t="s">
        <v>405</v>
      </c>
      <c r="E155" s="907" t="s">
        <v>485</v>
      </c>
      <c r="F155" s="1002" t="s">
        <v>239</v>
      </c>
      <c r="G155" s="1002" t="s">
        <v>486</v>
      </c>
      <c r="H155" s="1002" t="s">
        <v>288</v>
      </c>
      <c r="I155" s="1021" t="s">
        <v>216</v>
      </c>
      <c r="J155" s="1023">
        <v>1</v>
      </c>
      <c r="K155" s="1002" t="s">
        <v>209</v>
      </c>
      <c r="L155" s="1004">
        <v>4106000</v>
      </c>
      <c r="M155" s="943">
        <v>2013</v>
      </c>
      <c r="N155" s="1002" t="s">
        <v>214</v>
      </c>
      <c r="O155" s="1024">
        <v>4106000</v>
      </c>
      <c r="P155" s="1002" t="s">
        <v>99</v>
      </c>
      <c r="Q155" s="1005"/>
      <c r="R155" s="1005"/>
      <c r="S155" s="1002" t="s">
        <v>487</v>
      </c>
      <c r="T155" s="885">
        <v>5</v>
      </c>
      <c r="U155" s="885">
        <f>2016-M155+1</f>
        <v>4</v>
      </c>
      <c r="V155" s="886">
        <f>O155/T155</f>
        <v>821200</v>
      </c>
      <c r="W155" s="886">
        <f>U155*V155</f>
        <v>3284800</v>
      </c>
      <c r="X155" s="886">
        <f>O155-W155</f>
        <v>821200</v>
      </c>
      <c r="Y155" s="885">
        <f>2017-M155+1</f>
        <v>5</v>
      </c>
      <c r="Z155" s="886">
        <f>O155/T155</f>
        <v>821200</v>
      </c>
      <c r="AA155" s="886">
        <f>Y155*Z155</f>
        <v>4106000</v>
      </c>
      <c r="AB155" s="886">
        <f>O155-AA155</f>
        <v>0</v>
      </c>
      <c r="AC155" s="5" t="b">
        <f t="shared" si="7"/>
        <v>1</v>
      </c>
    </row>
    <row r="156" spans="1:29" s="887" customFormat="1" ht="15" customHeight="1">
      <c r="A156" s="888" t="s">
        <v>707</v>
      </c>
      <c r="B156" s="1000">
        <v>2</v>
      </c>
      <c r="C156" s="1022" t="s">
        <v>484</v>
      </c>
      <c r="D156" s="907" t="s">
        <v>405</v>
      </c>
      <c r="E156" s="907" t="s">
        <v>485</v>
      </c>
      <c r="F156" s="1002" t="s">
        <v>239</v>
      </c>
      <c r="G156" s="1002" t="s">
        <v>486</v>
      </c>
      <c r="H156" s="1002" t="s">
        <v>288</v>
      </c>
      <c r="I156" s="1021" t="s">
        <v>216</v>
      </c>
      <c r="J156" s="1023">
        <v>1</v>
      </c>
      <c r="K156" s="1002" t="s">
        <v>209</v>
      </c>
      <c r="L156" s="1004">
        <v>4106000</v>
      </c>
      <c r="M156" s="943">
        <v>2013</v>
      </c>
      <c r="N156" s="1002" t="s">
        <v>214</v>
      </c>
      <c r="O156" s="1024">
        <v>4106000</v>
      </c>
      <c r="P156" s="1002" t="s">
        <v>99</v>
      </c>
      <c r="Q156" s="1005"/>
      <c r="R156" s="1005"/>
      <c r="S156" s="1002" t="s">
        <v>487</v>
      </c>
      <c r="T156" s="885">
        <v>5</v>
      </c>
      <c r="U156" s="885">
        <f>2016-M156+1</f>
        <v>4</v>
      </c>
      <c r="V156" s="886">
        <f>O156/T156</f>
        <v>821200</v>
      </c>
      <c r="W156" s="886">
        <f>U156*V156</f>
        <v>3284800</v>
      </c>
      <c r="X156" s="886">
        <f>O156-W156</f>
        <v>821200</v>
      </c>
      <c r="Y156" s="885">
        <f>2017-M156+1</f>
        <v>5</v>
      </c>
      <c r="Z156" s="886">
        <f>O156/T156</f>
        <v>821200</v>
      </c>
      <c r="AA156" s="886">
        <f>Y156*Z156</f>
        <v>4106000</v>
      </c>
      <c r="AB156" s="886">
        <f>O156-AA156</f>
        <v>0</v>
      </c>
      <c r="AC156" s="5" t="b">
        <f t="shared" si="7"/>
        <v>1</v>
      </c>
    </row>
    <row r="157" spans="1:29" s="894" customFormat="1" ht="15" customHeight="1">
      <c r="A157" s="888" t="s">
        <v>707</v>
      </c>
      <c r="B157" s="1000">
        <v>3</v>
      </c>
      <c r="C157" s="1025" t="s">
        <v>234</v>
      </c>
      <c r="D157" s="1026" t="s">
        <v>245</v>
      </c>
      <c r="E157" s="1027" t="s">
        <v>488</v>
      </c>
      <c r="F157" s="1027" t="s">
        <v>489</v>
      </c>
      <c r="G157" s="1028" t="s">
        <v>490</v>
      </c>
      <c r="H157" s="1002" t="s">
        <v>218</v>
      </c>
      <c r="I157" s="1027" t="s">
        <v>216</v>
      </c>
      <c r="J157" s="1029">
        <v>1</v>
      </c>
      <c r="K157" s="1002" t="s">
        <v>209</v>
      </c>
      <c r="L157" s="1004">
        <v>4250000</v>
      </c>
      <c r="M157" s="943">
        <v>2013</v>
      </c>
      <c r="N157" s="1030" t="s">
        <v>214</v>
      </c>
      <c r="O157" s="1024">
        <v>4250000</v>
      </c>
      <c r="P157" s="1002" t="s">
        <v>99</v>
      </c>
      <c r="Q157" s="1005"/>
      <c r="R157" s="1005"/>
      <c r="S157" s="1002" t="s">
        <v>487</v>
      </c>
      <c r="T157" s="892">
        <v>4</v>
      </c>
      <c r="U157" s="892">
        <f>2016-M157+1</f>
        <v>4</v>
      </c>
      <c r="V157" s="893">
        <f t="shared" ref="V157:V189" si="148">O157/T157</f>
        <v>1062500</v>
      </c>
      <c r="W157" s="893">
        <f t="shared" ref="W157:W189" si="149">U157*V157</f>
        <v>4250000</v>
      </c>
      <c r="X157" s="893">
        <f t="shared" ref="X157:X189" si="150">O157-W157</f>
        <v>0</v>
      </c>
      <c r="Y157" s="892">
        <f t="shared" ref="Y157" si="151">2016-M157+1</f>
        <v>4</v>
      </c>
      <c r="Z157" s="893">
        <f t="shared" ref="Z157:Z189" si="152">O157/T157</f>
        <v>1062500</v>
      </c>
      <c r="AA157" s="893">
        <f t="shared" ref="AA157:AA189" si="153">Y157*Z157</f>
        <v>4250000</v>
      </c>
      <c r="AB157" s="893">
        <f t="shared" ref="AB157:AB189" si="154">O157-AA157</f>
        <v>0</v>
      </c>
      <c r="AC157" s="5" t="b">
        <f t="shared" si="7"/>
        <v>1</v>
      </c>
    </row>
    <row r="158" spans="1:29" s="894" customFormat="1" ht="15" customHeight="1">
      <c r="A158" s="888" t="s">
        <v>707</v>
      </c>
      <c r="B158" s="1000">
        <v>4</v>
      </c>
      <c r="C158" s="1025" t="s">
        <v>234</v>
      </c>
      <c r="D158" s="1026" t="s">
        <v>245</v>
      </c>
      <c r="E158" s="1027" t="s">
        <v>488</v>
      </c>
      <c r="F158" s="1027" t="s">
        <v>489</v>
      </c>
      <c r="G158" s="1028" t="s">
        <v>490</v>
      </c>
      <c r="H158" s="1002" t="s">
        <v>218</v>
      </c>
      <c r="I158" s="1027" t="s">
        <v>216</v>
      </c>
      <c r="J158" s="1029">
        <v>1</v>
      </c>
      <c r="K158" s="1002" t="s">
        <v>209</v>
      </c>
      <c r="L158" s="1004">
        <v>4250000</v>
      </c>
      <c r="M158" s="943">
        <v>2013</v>
      </c>
      <c r="N158" s="1030" t="s">
        <v>214</v>
      </c>
      <c r="O158" s="1024">
        <v>4250000</v>
      </c>
      <c r="P158" s="1002" t="s">
        <v>99</v>
      </c>
      <c r="Q158" s="1005"/>
      <c r="R158" s="1005"/>
      <c r="S158" s="1002" t="s">
        <v>487</v>
      </c>
      <c r="T158" s="892">
        <v>4</v>
      </c>
      <c r="U158" s="892">
        <f t="shared" ref="U158:U159" si="155">2016-M158+1</f>
        <v>4</v>
      </c>
      <c r="V158" s="893">
        <f t="shared" ref="V158:V159" si="156">O158/T158</f>
        <v>1062500</v>
      </c>
      <c r="W158" s="893">
        <f t="shared" ref="W158:W159" si="157">U158*V158</f>
        <v>4250000</v>
      </c>
      <c r="X158" s="893">
        <f t="shared" ref="X158:X159" si="158">O158-W158</f>
        <v>0</v>
      </c>
      <c r="Y158" s="892">
        <f t="shared" ref="Y158:Y159" si="159">2016-M158+1</f>
        <v>4</v>
      </c>
      <c r="Z158" s="893">
        <f t="shared" ref="Z158:Z159" si="160">O158/T158</f>
        <v>1062500</v>
      </c>
      <c r="AA158" s="893">
        <f t="shared" ref="AA158:AA159" si="161">Y158*Z158</f>
        <v>4250000</v>
      </c>
      <c r="AB158" s="893">
        <f t="shared" ref="AB158:AB159" si="162">O158-AA158</f>
        <v>0</v>
      </c>
      <c r="AC158" s="5" t="b">
        <f t="shared" ref="AC158:AC221" si="163">AA158+AB158=O158</f>
        <v>1</v>
      </c>
    </row>
    <row r="159" spans="1:29" s="894" customFormat="1" ht="15" customHeight="1">
      <c r="A159" s="888" t="s">
        <v>707</v>
      </c>
      <c r="B159" s="1000">
        <v>5</v>
      </c>
      <c r="C159" s="1025" t="s">
        <v>234</v>
      </c>
      <c r="D159" s="1026" t="s">
        <v>245</v>
      </c>
      <c r="E159" s="1027" t="s">
        <v>488</v>
      </c>
      <c r="F159" s="1027" t="s">
        <v>489</v>
      </c>
      <c r="G159" s="1028" t="s">
        <v>490</v>
      </c>
      <c r="H159" s="1002" t="s">
        <v>218</v>
      </c>
      <c r="I159" s="1027" t="s">
        <v>216</v>
      </c>
      <c r="J159" s="1029">
        <v>1</v>
      </c>
      <c r="K159" s="1002" t="s">
        <v>209</v>
      </c>
      <c r="L159" s="1004">
        <v>4250000</v>
      </c>
      <c r="M159" s="943">
        <v>2013</v>
      </c>
      <c r="N159" s="1030" t="s">
        <v>214</v>
      </c>
      <c r="O159" s="1024">
        <v>4250000</v>
      </c>
      <c r="P159" s="1002" t="s">
        <v>99</v>
      </c>
      <c r="Q159" s="1005"/>
      <c r="R159" s="1005"/>
      <c r="S159" s="1002" t="s">
        <v>487</v>
      </c>
      <c r="T159" s="892">
        <v>4</v>
      </c>
      <c r="U159" s="892">
        <f t="shared" si="155"/>
        <v>4</v>
      </c>
      <c r="V159" s="893">
        <f t="shared" si="156"/>
        <v>1062500</v>
      </c>
      <c r="W159" s="893">
        <f t="shared" si="157"/>
        <v>4250000</v>
      </c>
      <c r="X159" s="893">
        <f t="shared" si="158"/>
        <v>0</v>
      </c>
      <c r="Y159" s="892">
        <f t="shared" si="159"/>
        <v>4</v>
      </c>
      <c r="Z159" s="893">
        <f t="shared" si="160"/>
        <v>1062500</v>
      </c>
      <c r="AA159" s="893">
        <f t="shared" si="161"/>
        <v>4250000</v>
      </c>
      <c r="AB159" s="893">
        <f t="shared" si="162"/>
        <v>0</v>
      </c>
      <c r="AC159" s="5" t="b">
        <f t="shared" si="163"/>
        <v>1</v>
      </c>
    </row>
    <row r="160" spans="1:29" ht="15" customHeight="1">
      <c r="A160" s="623" t="s">
        <v>707</v>
      </c>
      <c r="B160" s="1000">
        <v>6</v>
      </c>
      <c r="C160" s="1031" t="s">
        <v>631</v>
      </c>
      <c r="D160" s="593" t="s">
        <v>304</v>
      </c>
      <c r="E160" s="1032" t="s">
        <v>491</v>
      </c>
      <c r="F160" s="1032" t="s">
        <v>492</v>
      </c>
      <c r="G160" s="1033" t="s">
        <v>493</v>
      </c>
      <c r="H160" s="865" t="s">
        <v>288</v>
      </c>
      <c r="I160" s="1032" t="s">
        <v>216</v>
      </c>
      <c r="J160" s="1032">
        <v>1</v>
      </c>
      <c r="K160" s="865" t="s">
        <v>209</v>
      </c>
      <c r="L160" s="989">
        <v>12000000</v>
      </c>
      <c r="M160" s="1034">
        <v>2013</v>
      </c>
      <c r="N160" s="1035" t="s">
        <v>214</v>
      </c>
      <c r="O160" s="1036">
        <v>12000000</v>
      </c>
      <c r="P160" s="865" t="s">
        <v>99</v>
      </c>
      <c r="Q160" s="990"/>
      <c r="R160" s="990"/>
      <c r="S160" s="865" t="s">
        <v>487</v>
      </c>
      <c r="T160" s="639">
        <v>5</v>
      </c>
      <c r="U160" s="639">
        <f>2016-M160+1</f>
        <v>4</v>
      </c>
      <c r="V160" s="640">
        <f t="shared" si="148"/>
        <v>2400000</v>
      </c>
      <c r="W160" s="640">
        <f t="shared" si="149"/>
        <v>9600000</v>
      </c>
      <c r="X160" s="640">
        <f t="shared" si="150"/>
        <v>2400000</v>
      </c>
      <c r="Y160" s="639">
        <f>2017-M160+1</f>
        <v>5</v>
      </c>
      <c r="Z160" s="640">
        <f t="shared" si="152"/>
        <v>2400000</v>
      </c>
      <c r="AA160" s="640">
        <f t="shared" si="153"/>
        <v>12000000</v>
      </c>
      <c r="AB160" s="640">
        <f t="shared" si="154"/>
        <v>0</v>
      </c>
      <c r="AC160" s="5" t="b">
        <f t="shared" si="163"/>
        <v>1</v>
      </c>
    </row>
    <row r="161" spans="1:29" ht="15" customHeight="1">
      <c r="A161" s="623" t="s">
        <v>707</v>
      </c>
      <c r="B161" s="1000">
        <v>7</v>
      </c>
      <c r="C161" s="1031" t="s">
        <v>290</v>
      </c>
      <c r="D161" s="594" t="s">
        <v>494</v>
      </c>
      <c r="E161" s="1032" t="s">
        <v>491</v>
      </c>
      <c r="F161" s="1032" t="s">
        <v>241</v>
      </c>
      <c r="G161" s="1033" t="s">
        <v>495</v>
      </c>
      <c r="H161" s="865" t="s">
        <v>218</v>
      </c>
      <c r="I161" s="1032" t="s">
        <v>303</v>
      </c>
      <c r="J161" s="1032">
        <v>1</v>
      </c>
      <c r="K161" s="865" t="s">
        <v>209</v>
      </c>
      <c r="L161" s="989">
        <v>23500000</v>
      </c>
      <c r="M161" s="1034">
        <v>2013</v>
      </c>
      <c r="N161" s="1035" t="s">
        <v>214</v>
      </c>
      <c r="O161" s="1036">
        <v>23500000</v>
      </c>
      <c r="P161" s="865" t="s">
        <v>99</v>
      </c>
      <c r="Q161" s="990"/>
      <c r="R161" s="990"/>
      <c r="S161" s="865" t="s">
        <v>487</v>
      </c>
      <c r="T161" s="639">
        <v>5</v>
      </c>
      <c r="U161" s="639">
        <f t="shared" ref="U161:U189" si="164">2016-M161+1</f>
        <v>4</v>
      </c>
      <c r="V161" s="640">
        <f t="shared" si="148"/>
        <v>4700000</v>
      </c>
      <c r="W161" s="640">
        <f t="shared" si="149"/>
        <v>18800000</v>
      </c>
      <c r="X161" s="640">
        <f t="shared" si="150"/>
        <v>4700000</v>
      </c>
      <c r="Y161" s="639">
        <f t="shared" ref="Y161:Y189" si="165">2017-M161+1</f>
        <v>5</v>
      </c>
      <c r="Z161" s="640">
        <f t="shared" si="152"/>
        <v>4700000</v>
      </c>
      <c r="AA161" s="640">
        <f t="shared" si="153"/>
        <v>23500000</v>
      </c>
      <c r="AB161" s="640">
        <f t="shared" si="154"/>
        <v>0</v>
      </c>
      <c r="AC161" s="5" t="b">
        <f t="shared" si="163"/>
        <v>1</v>
      </c>
    </row>
    <row r="162" spans="1:29" ht="15" customHeight="1">
      <c r="A162" s="623" t="s">
        <v>707</v>
      </c>
      <c r="B162" s="1000">
        <v>8</v>
      </c>
      <c r="C162" s="1031" t="s">
        <v>294</v>
      </c>
      <c r="D162" s="593" t="s">
        <v>295</v>
      </c>
      <c r="E162" s="1032" t="s">
        <v>491</v>
      </c>
      <c r="F162" s="1032" t="s">
        <v>296</v>
      </c>
      <c r="G162" s="1033" t="s">
        <v>218</v>
      </c>
      <c r="H162" s="865" t="s">
        <v>496</v>
      </c>
      <c r="I162" s="1032" t="s">
        <v>216</v>
      </c>
      <c r="J162" s="1032">
        <v>1</v>
      </c>
      <c r="K162" s="865" t="s">
        <v>209</v>
      </c>
      <c r="L162" s="989">
        <v>25000000</v>
      </c>
      <c r="M162" s="1034">
        <v>2013</v>
      </c>
      <c r="N162" s="1035" t="s">
        <v>214</v>
      </c>
      <c r="O162" s="1036">
        <v>25000000</v>
      </c>
      <c r="P162" s="865" t="s">
        <v>99</v>
      </c>
      <c r="Q162" s="990"/>
      <c r="R162" s="990"/>
      <c r="S162" s="865" t="s">
        <v>487</v>
      </c>
      <c r="T162" s="639">
        <v>5</v>
      </c>
      <c r="U162" s="639">
        <f t="shared" si="164"/>
        <v>4</v>
      </c>
      <c r="V162" s="640">
        <f t="shared" si="148"/>
        <v>5000000</v>
      </c>
      <c r="W162" s="640">
        <f t="shared" si="149"/>
        <v>20000000</v>
      </c>
      <c r="X162" s="640">
        <f t="shared" si="150"/>
        <v>5000000</v>
      </c>
      <c r="Y162" s="639">
        <f t="shared" si="165"/>
        <v>5</v>
      </c>
      <c r="Z162" s="640">
        <f t="shared" si="152"/>
        <v>5000000</v>
      </c>
      <c r="AA162" s="640">
        <f t="shared" si="153"/>
        <v>25000000</v>
      </c>
      <c r="AB162" s="640">
        <f t="shared" si="154"/>
        <v>0</v>
      </c>
      <c r="AC162" s="5" t="b">
        <f t="shared" si="163"/>
        <v>1</v>
      </c>
    </row>
    <row r="163" spans="1:29" ht="15" customHeight="1">
      <c r="A163" s="623" t="s">
        <v>707</v>
      </c>
      <c r="B163" s="1000">
        <v>9</v>
      </c>
      <c r="C163" s="1031" t="s">
        <v>312</v>
      </c>
      <c r="D163" s="593" t="s">
        <v>297</v>
      </c>
      <c r="E163" s="1032" t="s">
        <v>491</v>
      </c>
      <c r="F163" s="1032" t="s">
        <v>272</v>
      </c>
      <c r="G163" s="1033" t="s">
        <v>272</v>
      </c>
      <c r="H163" s="865" t="s">
        <v>298</v>
      </c>
      <c r="I163" s="1032" t="s">
        <v>213</v>
      </c>
      <c r="J163" s="1032">
        <v>1</v>
      </c>
      <c r="K163" s="865" t="s">
        <v>209</v>
      </c>
      <c r="L163" s="989">
        <v>4500000</v>
      </c>
      <c r="M163" s="1034">
        <v>2013</v>
      </c>
      <c r="N163" s="1035" t="s">
        <v>214</v>
      </c>
      <c r="O163" s="1036">
        <v>4500000</v>
      </c>
      <c r="P163" s="865" t="s">
        <v>99</v>
      </c>
      <c r="Q163" s="990"/>
      <c r="R163" s="990"/>
      <c r="S163" s="865" t="s">
        <v>497</v>
      </c>
      <c r="T163" s="639">
        <v>5</v>
      </c>
      <c r="U163" s="639">
        <f t="shared" si="164"/>
        <v>4</v>
      </c>
      <c r="V163" s="640">
        <f t="shared" si="148"/>
        <v>900000</v>
      </c>
      <c r="W163" s="640">
        <f t="shared" si="149"/>
        <v>3600000</v>
      </c>
      <c r="X163" s="640">
        <f t="shared" si="150"/>
        <v>900000</v>
      </c>
      <c r="Y163" s="639">
        <f t="shared" si="165"/>
        <v>5</v>
      </c>
      <c r="Z163" s="640">
        <f t="shared" si="152"/>
        <v>900000</v>
      </c>
      <c r="AA163" s="640">
        <f t="shared" si="153"/>
        <v>4500000</v>
      </c>
      <c r="AB163" s="640">
        <f t="shared" si="154"/>
        <v>0</v>
      </c>
      <c r="AC163" s="5" t="b">
        <f t="shared" si="163"/>
        <v>1</v>
      </c>
    </row>
    <row r="164" spans="1:29" ht="15" customHeight="1">
      <c r="A164" s="623" t="s">
        <v>707</v>
      </c>
      <c r="B164" s="1000">
        <v>10</v>
      </c>
      <c r="C164" s="1037" t="s">
        <v>336</v>
      </c>
      <c r="D164" s="593" t="s">
        <v>274</v>
      </c>
      <c r="E164" s="1032" t="s">
        <v>491</v>
      </c>
      <c r="F164" s="1032" t="s">
        <v>272</v>
      </c>
      <c r="G164" s="1033" t="s">
        <v>272</v>
      </c>
      <c r="H164" s="865" t="s">
        <v>498</v>
      </c>
      <c r="I164" s="1032" t="s">
        <v>213</v>
      </c>
      <c r="J164" s="1032">
        <v>1</v>
      </c>
      <c r="K164" s="865" t="s">
        <v>209</v>
      </c>
      <c r="L164" s="989">
        <v>3000000</v>
      </c>
      <c r="M164" s="1034">
        <v>2013</v>
      </c>
      <c r="N164" s="1035" t="s">
        <v>214</v>
      </c>
      <c r="O164" s="1036">
        <v>3000000</v>
      </c>
      <c r="P164" s="865" t="s">
        <v>99</v>
      </c>
      <c r="Q164" s="990"/>
      <c r="R164" s="990"/>
      <c r="S164" s="865" t="s">
        <v>497</v>
      </c>
      <c r="T164" s="639">
        <v>5</v>
      </c>
      <c r="U164" s="639">
        <f t="shared" si="164"/>
        <v>4</v>
      </c>
      <c r="V164" s="640">
        <f t="shared" si="148"/>
        <v>600000</v>
      </c>
      <c r="W164" s="640">
        <f t="shared" si="149"/>
        <v>2400000</v>
      </c>
      <c r="X164" s="640">
        <f t="shared" si="150"/>
        <v>600000</v>
      </c>
      <c r="Y164" s="639">
        <f t="shared" si="165"/>
        <v>5</v>
      </c>
      <c r="Z164" s="640">
        <f t="shared" si="152"/>
        <v>600000</v>
      </c>
      <c r="AA164" s="640">
        <f t="shared" si="153"/>
        <v>3000000</v>
      </c>
      <c r="AB164" s="640">
        <f t="shared" si="154"/>
        <v>0</v>
      </c>
      <c r="AC164" s="5" t="b">
        <f t="shared" si="163"/>
        <v>1</v>
      </c>
    </row>
    <row r="165" spans="1:29" ht="15" customHeight="1">
      <c r="A165" s="623" t="s">
        <v>707</v>
      </c>
      <c r="B165" s="1000">
        <v>11</v>
      </c>
      <c r="C165" s="1031" t="s">
        <v>499</v>
      </c>
      <c r="D165" s="593" t="s">
        <v>500</v>
      </c>
      <c r="E165" s="1032" t="s">
        <v>491</v>
      </c>
      <c r="F165" s="1032" t="s">
        <v>272</v>
      </c>
      <c r="G165" s="1033" t="s">
        <v>272</v>
      </c>
      <c r="H165" s="865" t="s">
        <v>218</v>
      </c>
      <c r="I165" s="1032" t="s">
        <v>213</v>
      </c>
      <c r="J165" s="1032">
        <v>1</v>
      </c>
      <c r="K165" s="865" t="s">
        <v>209</v>
      </c>
      <c r="L165" s="989">
        <v>2000000</v>
      </c>
      <c r="M165" s="1034">
        <v>2013</v>
      </c>
      <c r="N165" s="1035" t="s">
        <v>214</v>
      </c>
      <c r="O165" s="1036">
        <v>2000000</v>
      </c>
      <c r="P165" s="865" t="s">
        <v>99</v>
      </c>
      <c r="Q165" s="990"/>
      <c r="R165" s="990"/>
      <c r="S165" s="865" t="s">
        <v>497</v>
      </c>
      <c r="T165" s="639">
        <v>5</v>
      </c>
      <c r="U165" s="639">
        <f t="shared" si="164"/>
        <v>4</v>
      </c>
      <c r="V165" s="640">
        <f t="shared" si="148"/>
        <v>400000</v>
      </c>
      <c r="W165" s="640">
        <f t="shared" si="149"/>
        <v>1600000</v>
      </c>
      <c r="X165" s="640">
        <f t="shared" si="150"/>
        <v>400000</v>
      </c>
      <c r="Y165" s="639">
        <f t="shared" si="165"/>
        <v>5</v>
      </c>
      <c r="Z165" s="640">
        <f t="shared" si="152"/>
        <v>400000</v>
      </c>
      <c r="AA165" s="640">
        <f t="shared" si="153"/>
        <v>2000000</v>
      </c>
      <c r="AB165" s="640">
        <f t="shared" si="154"/>
        <v>0</v>
      </c>
      <c r="AC165" s="5" t="b">
        <f t="shared" si="163"/>
        <v>1</v>
      </c>
    </row>
    <row r="166" spans="1:29" s="894" customFormat="1" ht="15" customHeight="1">
      <c r="A166" s="888" t="s">
        <v>707</v>
      </c>
      <c r="B166" s="1000">
        <v>12</v>
      </c>
      <c r="C166" s="1025" t="s">
        <v>608</v>
      </c>
      <c r="D166" s="907" t="s">
        <v>446</v>
      </c>
      <c r="E166" s="1027" t="s">
        <v>739</v>
      </c>
      <c r="F166" s="1027" t="s">
        <v>272</v>
      </c>
      <c r="G166" s="1028" t="s">
        <v>501</v>
      </c>
      <c r="H166" s="1002" t="s">
        <v>288</v>
      </c>
      <c r="I166" s="1027" t="s">
        <v>227</v>
      </c>
      <c r="J166" s="1027">
        <v>1</v>
      </c>
      <c r="K166" s="1002" t="s">
        <v>286</v>
      </c>
      <c r="L166" s="1004">
        <v>600000</v>
      </c>
      <c r="M166" s="943">
        <v>2013</v>
      </c>
      <c r="N166" s="1030" t="s">
        <v>214</v>
      </c>
      <c r="O166" s="1024">
        <v>600000</v>
      </c>
      <c r="P166" s="1002" t="s">
        <v>99</v>
      </c>
      <c r="Q166" s="1005"/>
      <c r="R166" s="1005"/>
      <c r="S166" s="1002" t="s">
        <v>497</v>
      </c>
      <c r="T166" s="892">
        <v>5</v>
      </c>
      <c r="U166" s="892">
        <f t="shared" si="164"/>
        <v>4</v>
      </c>
      <c r="V166" s="893">
        <f t="shared" si="148"/>
        <v>120000</v>
      </c>
      <c r="W166" s="893">
        <f t="shared" si="149"/>
        <v>480000</v>
      </c>
      <c r="X166" s="893">
        <f t="shared" si="150"/>
        <v>120000</v>
      </c>
      <c r="Y166" s="892">
        <f t="shared" si="165"/>
        <v>5</v>
      </c>
      <c r="Z166" s="893">
        <f t="shared" si="152"/>
        <v>120000</v>
      </c>
      <c r="AA166" s="893">
        <f t="shared" si="153"/>
        <v>600000</v>
      </c>
      <c r="AB166" s="893">
        <f t="shared" si="154"/>
        <v>0</v>
      </c>
      <c r="AC166" s="5" t="b">
        <f t="shared" si="163"/>
        <v>1</v>
      </c>
    </row>
    <row r="167" spans="1:29" s="894" customFormat="1" ht="15" customHeight="1">
      <c r="A167" s="888" t="s">
        <v>707</v>
      </c>
      <c r="B167" s="1000">
        <v>13</v>
      </c>
      <c r="C167" s="1025" t="s">
        <v>608</v>
      </c>
      <c r="D167" s="907" t="s">
        <v>446</v>
      </c>
      <c r="E167" s="1027" t="s">
        <v>739</v>
      </c>
      <c r="F167" s="1027" t="s">
        <v>272</v>
      </c>
      <c r="G167" s="1028" t="s">
        <v>501</v>
      </c>
      <c r="H167" s="1002" t="s">
        <v>288</v>
      </c>
      <c r="I167" s="1027" t="s">
        <v>227</v>
      </c>
      <c r="J167" s="1027">
        <v>1</v>
      </c>
      <c r="K167" s="1002" t="s">
        <v>286</v>
      </c>
      <c r="L167" s="1004">
        <v>600000</v>
      </c>
      <c r="M167" s="943">
        <v>2013</v>
      </c>
      <c r="N167" s="1030" t="s">
        <v>214</v>
      </c>
      <c r="O167" s="1024">
        <v>600000</v>
      </c>
      <c r="P167" s="1002" t="s">
        <v>99</v>
      </c>
      <c r="Q167" s="1005"/>
      <c r="R167" s="1005"/>
      <c r="S167" s="1002" t="s">
        <v>497</v>
      </c>
      <c r="T167" s="892">
        <v>5</v>
      </c>
      <c r="U167" s="892">
        <f t="shared" ref="U167:U185" si="166">2016-M167+1</f>
        <v>4</v>
      </c>
      <c r="V167" s="893">
        <f t="shared" ref="V167:V185" si="167">O167/T167</f>
        <v>120000</v>
      </c>
      <c r="W167" s="893">
        <f t="shared" ref="W167:W185" si="168">U167*V167</f>
        <v>480000</v>
      </c>
      <c r="X167" s="893">
        <f t="shared" ref="X167:X185" si="169">O167-W167</f>
        <v>120000</v>
      </c>
      <c r="Y167" s="892">
        <f t="shared" ref="Y167:Y185" si="170">2017-M167+1</f>
        <v>5</v>
      </c>
      <c r="Z167" s="893">
        <f t="shared" ref="Z167:Z185" si="171">O167/T167</f>
        <v>120000</v>
      </c>
      <c r="AA167" s="893">
        <f t="shared" ref="AA167:AA185" si="172">Y167*Z167</f>
        <v>600000</v>
      </c>
      <c r="AB167" s="893">
        <f t="shared" ref="AB167:AB185" si="173">O167-AA167</f>
        <v>0</v>
      </c>
      <c r="AC167" s="5" t="b">
        <f t="shared" si="163"/>
        <v>1</v>
      </c>
    </row>
    <row r="168" spans="1:29" s="894" customFormat="1" ht="15" customHeight="1">
      <c r="A168" s="888" t="s">
        <v>707</v>
      </c>
      <c r="B168" s="1000">
        <v>14</v>
      </c>
      <c r="C168" s="1025" t="s">
        <v>608</v>
      </c>
      <c r="D168" s="907" t="s">
        <v>446</v>
      </c>
      <c r="E168" s="1027" t="s">
        <v>739</v>
      </c>
      <c r="F168" s="1027" t="s">
        <v>272</v>
      </c>
      <c r="G168" s="1028" t="s">
        <v>501</v>
      </c>
      <c r="H168" s="1002" t="s">
        <v>288</v>
      </c>
      <c r="I168" s="1027" t="s">
        <v>227</v>
      </c>
      <c r="J168" s="1027">
        <v>1</v>
      </c>
      <c r="K168" s="1002" t="s">
        <v>286</v>
      </c>
      <c r="L168" s="1004">
        <v>600000</v>
      </c>
      <c r="M168" s="943">
        <v>2013</v>
      </c>
      <c r="N168" s="1030" t="s">
        <v>214</v>
      </c>
      <c r="O168" s="1024">
        <v>600000</v>
      </c>
      <c r="P168" s="1002" t="s">
        <v>99</v>
      </c>
      <c r="Q168" s="1005"/>
      <c r="R168" s="1005"/>
      <c r="S168" s="1002" t="s">
        <v>497</v>
      </c>
      <c r="T168" s="892">
        <v>5</v>
      </c>
      <c r="U168" s="892">
        <f t="shared" si="166"/>
        <v>4</v>
      </c>
      <c r="V168" s="893">
        <f t="shared" si="167"/>
        <v>120000</v>
      </c>
      <c r="W168" s="893">
        <f t="shared" si="168"/>
        <v>480000</v>
      </c>
      <c r="X168" s="893">
        <f t="shared" si="169"/>
        <v>120000</v>
      </c>
      <c r="Y168" s="892">
        <f t="shared" si="170"/>
        <v>5</v>
      </c>
      <c r="Z168" s="893">
        <f t="shared" si="171"/>
        <v>120000</v>
      </c>
      <c r="AA168" s="893">
        <f t="shared" si="172"/>
        <v>600000</v>
      </c>
      <c r="AB168" s="893">
        <f t="shared" si="173"/>
        <v>0</v>
      </c>
      <c r="AC168" s="5" t="b">
        <f t="shared" si="163"/>
        <v>1</v>
      </c>
    </row>
    <row r="169" spans="1:29" s="894" customFormat="1" ht="15" customHeight="1">
      <c r="A169" s="888" t="s">
        <v>707</v>
      </c>
      <c r="B169" s="1000">
        <v>15</v>
      </c>
      <c r="C169" s="1025" t="s">
        <v>608</v>
      </c>
      <c r="D169" s="907" t="s">
        <v>446</v>
      </c>
      <c r="E169" s="1027" t="s">
        <v>739</v>
      </c>
      <c r="F169" s="1027" t="s">
        <v>272</v>
      </c>
      <c r="G169" s="1028" t="s">
        <v>501</v>
      </c>
      <c r="H169" s="1002" t="s">
        <v>288</v>
      </c>
      <c r="I169" s="1027" t="s">
        <v>227</v>
      </c>
      <c r="J169" s="1027">
        <v>1</v>
      </c>
      <c r="K169" s="1002" t="s">
        <v>286</v>
      </c>
      <c r="L169" s="1004">
        <v>600000</v>
      </c>
      <c r="M169" s="943">
        <v>2013</v>
      </c>
      <c r="N169" s="1030" t="s">
        <v>214</v>
      </c>
      <c r="O169" s="1024">
        <v>600000</v>
      </c>
      <c r="P169" s="1002" t="s">
        <v>99</v>
      </c>
      <c r="Q169" s="1005"/>
      <c r="R169" s="1005"/>
      <c r="S169" s="1002" t="s">
        <v>497</v>
      </c>
      <c r="T169" s="892">
        <v>5</v>
      </c>
      <c r="U169" s="892">
        <f t="shared" si="166"/>
        <v>4</v>
      </c>
      <c r="V169" s="893">
        <f t="shared" si="167"/>
        <v>120000</v>
      </c>
      <c r="W169" s="893">
        <f t="shared" si="168"/>
        <v>480000</v>
      </c>
      <c r="X169" s="893">
        <f t="shared" si="169"/>
        <v>120000</v>
      </c>
      <c r="Y169" s="892">
        <f t="shared" si="170"/>
        <v>5</v>
      </c>
      <c r="Z169" s="893">
        <f t="shared" si="171"/>
        <v>120000</v>
      </c>
      <c r="AA169" s="893">
        <f t="shared" si="172"/>
        <v>600000</v>
      </c>
      <c r="AB169" s="893">
        <f t="shared" si="173"/>
        <v>0</v>
      </c>
      <c r="AC169" s="5" t="b">
        <f t="shared" si="163"/>
        <v>1</v>
      </c>
    </row>
    <row r="170" spans="1:29" s="894" customFormat="1" ht="15" customHeight="1">
      <c r="A170" s="888" t="s">
        <v>707</v>
      </c>
      <c r="B170" s="1000">
        <v>16</v>
      </c>
      <c r="C170" s="1025" t="s">
        <v>608</v>
      </c>
      <c r="D170" s="907" t="s">
        <v>446</v>
      </c>
      <c r="E170" s="1027" t="s">
        <v>739</v>
      </c>
      <c r="F170" s="1027" t="s">
        <v>272</v>
      </c>
      <c r="G170" s="1028" t="s">
        <v>501</v>
      </c>
      <c r="H170" s="1002" t="s">
        <v>288</v>
      </c>
      <c r="I170" s="1027" t="s">
        <v>227</v>
      </c>
      <c r="J170" s="1027">
        <v>1</v>
      </c>
      <c r="K170" s="1002" t="s">
        <v>286</v>
      </c>
      <c r="L170" s="1004">
        <v>600000</v>
      </c>
      <c r="M170" s="943">
        <v>2013</v>
      </c>
      <c r="N170" s="1030" t="s">
        <v>214</v>
      </c>
      <c r="O170" s="1024">
        <v>600000</v>
      </c>
      <c r="P170" s="1002" t="s">
        <v>99</v>
      </c>
      <c r="Q170" s="1005"/>
      <c r="R170" s="1005"/>
      <c r="S170" s="1002" t="s">
        <v>497</v>
      </c>
      <c r="T170" s="892">
        <v>5</v>
      </c>
      <c r="U170" s="892">
        <f t="shared" si="166"/>
        <v>4</v>
      </c>
      <c r="V170" s="893">
        <f t="shared" si="167"/>
        <v>120000</v>
      </c>
      <c r="W170" s="893">
        <f t="shared" si="168"/>
        <v>480000</v>
      </c>
      <c r="X170" s="893">
        <f t="shared" si="169"/>
        <v>120000</v>
      </c>
      <c r="Y170" s="892">
        <f t="shared" si="170"/>
        <v>5</v>
      </c>
      <c r="Z170" s="893">
        <f t="shared" si="171"/>
        <v>120000</v>
      </c>
      <c r="AA170" s="893">
        <f t="shared" si="172"/>
        <v>600000</v>
      </c>
      <c r="AB170" s="893">
        <f t="shared" si="173"/>
        <v>0</v>
      </c>
      <c r="AC170" s="5" t="b">
        <f t="shared" si="163"/>
        <v>1</v>
      </c>
    </row>
    <row r="171" spans="1:29" s="894" customFormat="1" ht="15" customHeight="1">
      <c r="A171" s="888" t="s">
        <v>707</v>
      </c>
      <c r="B171" s="1000">
        <v>17</v>
      </c>
      <c r="C171" s="1025" t="s">
        <v>608</v>
      </c>
      <c r="D171" s="907" t="s">
        <v>446</v>
      </c>
      <c r="E171" s="1027" t="s">
        <v>739</v>
      </c>
      <c r="F171" s="1027" t="s">
        <v>272</v>
      </c>
      <c r="G171" s="1028" t="s">
        <v>501</v>
      </c>
      <c r="H171" s="1002" t="s">
        <v>288</v>
      </c>
      <c r="I171" s="1027" t="s">
        <v>227</v>
      </c>
      <c r="J171" s="1027">
        <v>1</v>
      </c>
      <c r="K171" s="1002" t="s">
        <v>286</v>
      </c>
      <c r="L171" s="1004">
        <v>600000</v>
      </c>
      <c r="M171" s="943">
        <v>2013</v>
      </c>
      <c r="N171" s="1030" t="s">
        <v>214</v>
      </c>
      <c r="O171" s="1024">
        <v>600000</v>
      </c>
      <c r="P171" s="1002" t="s">
        <v>99</v>
      </c>
      <c r="Q171" s="1005"/>
      <c r="R171" s="1005"/>
      <c r="S171" s="1002" t="s">
        <v>497</v>
      </c>
      <c r="T171" s="892">
        <v>5</v>
      </c>
      <c r="U171" s="892">
        <f t="shared" si="166"/>
        <v>4</v>
      </c>
      <c r="V171" s="893">
        <f t="shared" si="167"/>
        <v>120000</v>
      </c>
      <c r="W171" s="893">
        <f t="shared" si="168"/>
        <v>480000</v>
      </c>
      <c r="X171" s="893">
        <f t="shared" si="169"/>
        <v>120000</v>
      </c>
      <c r="Y171" s="892">
        <f t="shared" si="170"/>
        <v>5</v>
      </c>
      <c r="Z171" s="893">
        <f t="shared" si="171"/>
        <v>120000</v>
      </c>
      <c r="AA171" s="893">
        <f t="shared" si="172"/>
        <v>600000</v>
      </c>
      <c r="AB171" s="893">
        <f t="shared" si="173"/>
        <v>0</v>
      </c>
      <c r="AC171" s="5" t="b">
        <f t="shared" si="163"/>
        <v>1</v>
      </c>
    </row>
    <row r="172" spans="1:29" s="894" customFormat="1" ht="15" customHeight="1">
      <c r="A172" s="888" t="s">
        <v>707</v>
      </c>
      <c r="B172" s="1000">
        <v>18</v>
      </c>
      <c r="C172" s="1025" t="s">
        <v>608</v>
      </c>
      <c r="D172" s="907" t="s">
        <v>446</v>
      </c>
      <c r="E172" s="1027" t="s">
        <v>739</v>
      </c>
      <c r="F172" s="1027" t="s">
        <v>272</v>
      </c>
      <c r="G172" s="1028" t="s">
        <v>501</v>
      </c>
      <c r="H172" s="1002" t="s">
        <v>288</v>
      </c>
      <c r="I172" s="1027" t="s">
        <v>227</v>
      </c>
      <c r="J172" s="1027">
        <v>1</v>
      </c>
      <c r="K172" s="1002" t="s">
        <v>286</v>
      </c>
      <c r="L172" s="1004">
        <v>600000</v>
      </c>
      <c r="M172" s="943">
        <v>2013</v>
      </c>
      <c r="N172" s="1030" t="s">
        <v>214</v>
      </c>
      <c r="O172" s="1024">
        <v>600000</v>
      </c>
      <c r="P172" s="1002" t="s">
        <v>99</v>
      </c>
      <c r="Q172" s="1005"/>
      <c r="R172" s="1005"/>
      <c r="S172" s="1002" t="s">
        <v>497</v>
      </c>
      <c r="T172" s="892">
        <v>5</v>
      </c>
      <c r="U172" s="892">
        <f t="shared" si="166"/>
        <v>4</v>
      </c>
      <c r="V172" s="893">
        <f t="shared" si="167"/>
        <v>120000</v>
      </c>
      <c r="W172" s="893">
        <f t="shared" si="168"/>
        <v>480000</v>
      </c>
      <c r="X172" s="893">
        <f t="shared" si="169"/>
        <v>120000</v>
      </c>
      <c r="Y172" s="892">
        <f t="shared" si="170"/>
        <v>5</v>
      </c>
      <c r="Z172" s="893">
        <f t="shared" si="171"/>
        <v>120000</v>
      </c>
      <c r="AA172" s="893">
        <f t="shared" si="172"/>
        <v>600000</v>
      </c>
      <c r="AB172" s="893">
        <f t="shared" si="173"/>
        <v>0</v>
      </c>
      <c r="AC172" s="5" t="b">
        <f t="shared" si="163"/>
        <v>1</v>
      </c>
    </row>
    <row r="173" spans="1:29" s="894" customFormat="1" ht="15" customHeight="1">
      <c r="A173" s="888" t="s">
        <v>707</v>
      </c>
      <c r="B173" s="1000">
        <v>19</v>
      </c>
      <c r="C173" s="1025" t="s">
        <v>608</v>
      </c>
      <c r="D173" s="907" t="s">
        <v>446</v>
      </c>
      <c r="E173" s="1027" t="s">
        <v>739</v>
      </c>
      <c r="F173" s="1027" t="s">
        <v>272</v>
      </c>
      <c r="G173" s="1028" t="s">
        <v>501</v>
      </c>
      <c r="H173" s="1002" t="s">
        <v>288</v>
      </c>
      <c r="I173" s="1027" t="s">
        <v>227</v>
      </c>
      <c r="J173" s="1027">
        <v>1</v>
      </c>
      <c r="K173" s="1002" t="s">
        <v>286</v>
      </c>
      <c r="L173" s="1004">
        <v>600000</v>
      </c>
      <c r="M173" s="943">
        <v>2013</v>
      </c>
      <c r="N173" s="1030" t="s">
        <v>214</v>
      </c>
      <c r="O173" s="1024">
        <v>600000</v>
      </c>
      <c r="P173" s="1002" t="s">
        <v>99</v>
      </c>
      <c r="Q173" s="1005"/>
      <c r="R173" s="1005"/>
      <c r="S173" s="1002" t="s">
        <v>497</v>
      </c>
      <c r="T173" s="892">
        <v>5</v>
      </c>
      <c r="U173" s="892">
        <f t="shared" si="166"/>
        <v>4</v>
      </c>
      <c r="V173" s="893">
        <f t="shared" si="167"/>
        <v>120000</v>
      </c>
      <c r="W173" s="893">
        <f t="shared" si="168"/>
        <v>480000</v>
      </c>
      <c r="X173" s="893">
        <f t="shared" si="169"/>
        <v>120000</v>
      </c>
      <c r="Y173" s="892">
        <f t="shared" si="170"/>
        <v>5</v>
      </c>
      <c r="Z173" s="893">
        <f t="shared" si="171"/>
        <v>120000</v>
      </c>
      <c r="AA173" s="893">
        <f t="shared" si="172"/>
        <v>600000</v>
      </c>
      <c r="AB173" s="893">
        <f t="shared" si="173"/>
        <v>0</v>
      </c>
      <c r="AC173" s="5" t="b">
        <f t="shared" si="163"/>
        <v>1</v>
      </c>
    </row>
    <row r="174" spans="1:29" s="894" customFormat="1" ht="15" customHeight="1">
      <c r="A174" s="888" t="s">
        <v>707</v>
      </c>
      <c r="B174" s="1000">
        <v>20</v>
      </c>
      <c r="C174" s="1025" t="s">
        <v>608</v>
      </c>
      <c r="D174" s="907" t="s">
        <v>446</v>
      </c>
      <c r="E174" s="1027" t="s">
        <v>739</v>
      </c>
      <c r="F174" s="1027" t="s">
        <v>272</v>
      </c>
      <c r="G174" s="1028" t="s">
        <v>501</v>
      </c>
      <c r="H174" s="1002" t="s">
        <v>288</v>
      </c>
      <c r="I174" s="1027" t="s">
        <v>227</v>
      </c>
      <c r="J174" s="1027">
        <v>1</v>
      </c>
      <c r="K174" s="1002" t="s">
        <v>286</v>
      </c>
      <c r="L174" s="1004">
        <v>600000</v>
      </c>
      <c r="M174" s="943">
        <v>2013</v>
      </c>
      <c r="N174" s="1030" t="s">
        <v>214</v>
      </c>
      <c r="O174" s="1024">
        <v>600000</v>
      </c>
      <c r="P174" s="1002" t="s">
        <v>99</v>
      </c>
      <c r="Q174" s="1005"/>
      <c r="R174" s="1005"/>
      <c r="S174" s="1002" t="s">
        <v>497</v>
      </c>
      <c r="T174" s="892">
        <v>5</v>
      </c>
      <c r="U174" s="892">
        <f t="shared" si="166"/>
        <v>4</v>
      </c>
      <c r="V174" s="893">
        <f t="shared" si="167"/>
        <v>120000</v>
      </c>
      <c r="W174" s="893">
        <f t="shared" si="168"/>
        <v>480000</v>
      </c>
      <c r="X174" s="893">
        <f t="shared" si="169"/>
        <v>120000</v>
      </c>
      <c r="Y174" s="892">
        <f t="shared" si="170"/>
        <v>5</v>
      </c>
      <c r="Z174" s="893">
        <f t="shared" si="171"/>
        <v>120000</v>
      </c>
      <c r="AA174" s="893">
        <f t="shared" si="172"/>
        <v>600000</v>
      </c>
      <c r="AB174" s="893">
        <f t="shared" si="173"/>
        <v>0</v>
      </c>
      <c r="AC174" s="5" t="b">
        <f t="shared" si="163"/>
        <v>1</v>
      </c>
    </row>
    <row r="175" spans="1:29" s="894" customFormat="1" ht="15" customHeight="1">
      <c r="A175" s="888" t="s">
        <v>707</v>
      </c>
      <c r="B175" s="1000">
        <v>21</v>
      </c>
      <c r="C175" s="1025" t="s">
        <v>608</v>
      </c>
      <c r="D175" s="907" t="s">
        <v>446</v>
      </c>
      <c r="E175" s="1027" t="s">
        <v>739</v>
      </c>
      <c r="F175" s="1027" t="s">
        <v>272</v>
      </c>
      <c r="G175" s="1028" t="s">
        <v>501</v>
      </c>
      <c r="H175" s="1002" t="s">
        <v>288</v>
      </c>
      <c r="I175" s="1027" t="s">
        <v>227</v>
      </c>
      <c r="J175" s="1027">
        <v>1</v>
      </c>
      <c r="K175" s="1002" t="s">
        <v>286</v>
      </c>
      <c r="L175" s="1004">
        <v>600000</v>
      </c>
      <c r="M175" s="943">
        <v>2013</v>
      </c>
      <c r="N175" s="1030" t="s">
        <v>214</v>
      </c>
      <c r="O175" s="1024">
        <v>600000</v>
      </c>
      <c r="P175" s="1002" t="s">
        <v>99</v>
      </c>
      <c r="Q175" s="1005"/>
      <c r="R175" s="1005"/>
      <c r="S175" s="1002" t="s">
        <v>497</v>
      </c>
      <c r="T175" s="892">
        <v>5</v>
      </c>
      <c r="U175" s="892">
        <f t="shared" si="166"/>
        <v>4</v>
      </c>
      <c r="V175" s="893">
        <f t="shared" si="167"/>
        <v>120000</v>
      </c>
      <c r="W175" s="893">
        <f t="shared" si="168"/>
        <v>480000</v>
      </c>
      <c r="X175" s="893">
        <f t="shared" si="169"/>
        <v>120000</v>
      </c>
      <c r="Y175" s="892">
        <f t="shared" si="170"/>
        <v>5</v>
      </c>
      <c r="Z175" s="893">
        <f t="shared" si="171"/>
        <v>120000</v>
      </c>
      <c r="AA175" s="893">
        <f t="shared" si="172"/>
        <v>600000</v>
      </c>
      <c r="AB175" s="893">
        <f t="shared" si="173"/>
        <v>0</v>
      </c>
      <c r="AC175" s="5" t="b">
        <f t="shared" si="163"/>
        <v>1</v>
      </c>
    </row>
    <row r="176" spans="1:29" s="894" customFormat="1" ht="15" customHeight="1">
      <c r="A176" s="888" t="s">
        <v>707</v>
      </c>
      <c r="B176" s="1000">
        <v>22</v>
      </c>
      <c r="C176" s="1025" t="s">
        <v>608</v>
      </c>
      <c r="D176" s="907" t="s">
        <v>446</v>
      </c>
      <c r="E176" s="1027" t="s">
        <v>739</v>
      </c>
      <c r="F176" s="1027" t="s">
        <v>272</v>
      </c>
      <c r="G176" s="1028" t="s">
        <v>501</v>
      </c>
      <c r="H176" s="1002" t="s">
        <v>288</v>
      </c>
      <c r="I176" s="1027" t="s">
        <v>227</v>
      </c>
      <c r="J176" s="1027">
        <v>1</v>
      </c>
      <c r="K176" s="1002" t="s">
        <v>286</v>
      </c>
      <c r="L176" s="1004">
        <v>600000</v>
      </c>
      <c r="M176" s="943">
        <v>2013</v>
      </c>
      <c r="N176" s="1030" t="s">
        <v>214</v>
      </c>
      <c r="O176" s="1024">
        <v>600000</v>
      </c>
      <c r="P176" s="1002" t="s">
        <v>99</v>
      </c>
      <c r="Q176" s="1005"/>
      <c r="R176" s="1005"/>
      <c r="S176" s="1002" t="s">
        <v>497</v>
      </c>
      <c r="T176" s="892">
        <v>5</v>
      </c>
      <c r="U176" s="892">
        <f t="shared" si="166"/>
        <v>4</v>
      </c>
      <c r="V176" s="893">
        <f t="shared" si="167"/>
        <v>120000</v>
      </c>
      <c r="W176" s="893">
        <f t="shared" si="168"/>
        <v>480000</v>
      </c>
      <c r="X176" s="893">
        <f t="shared" si="169"/>
        <v>120000</v>
      </c>
      <c r="Y176" s="892">
        <f t="shared" si="170"/>
        <v>5</v>
      </c>
      <c r="Z176" s="893">
        <f t="shared" si="171"/>
        <v>120000</v>
      </c>
      <c r="AA176" s="893">
        <f t="shared" si="172"/>
        <v>600000</v>
      </c>
      <c r="AB176" s="893">
        <f t="shared" si="173"/>
        <v>0</v>
      </c>
      <c r="AC176" s="5" t="b">
        <f t="shared" si="163"/>
        <v>1</v>
      </c>
    </row>
    <row r="177" spans="1:29" s="894" customFormat="1" ht="15" customHeight="1">
      <c r="A177" s="888" t="s">
        <v>707</v>
      </c>
      <c r="B177" s="1000">
        <v>23</v>
      </c>
      <c r="C177" s="1025" t="s">
        <v>608</v>
      </c>
      <c r="D177" s="907" t="s">
        <v>446</v>
      </c>
      <c r="E177" s="1027" t="s">
        <v>739</v>
      </c>
      <c r="F177" s="1027" t="s">
        <v>272</v>
      </c>
      <c r="G177" s="1028" t="s">
        <v>501</v>
      </c>
      <c r="H177" s="1002" t="s">
        <v>288</v>
      </c>
      <c r="I177" s="1027" t="s">
        <v>227</v>
      </c>
      <c r="J177" s="1027">
        <v>1</v>
      </c>
      <c r="K177" s="1002" t="s">
        <v>286</v>
      </c>
      <c r="L177" s="1004">
        <v>600000</v>
      </c>
      <c r="M177" s="943">
        <v>2013</v>
      </c>
      <c r="N177" s="1030" t="s">
        <v>214</v>
      </c>
      <c r="O177" s="1024">
        <v>600000</v>
      </c>
      <c r="P177" s="1002" t="s">
        <v>99</v>
      </c>
      <c r="Q177" s="1005"/>
      <c r="R177" s="1005"/>
      <c r="S177" s="1002" t="s">
        <v>497</v>
      </c>
      <c r="T177" s="892">
        <v>5</v>
      </c>
      <c r="U177" s="892">
        <f t="shared" si="166"/>
        <v>4</v>
      </c>
      <c r="V177" s="893">
        <f t="shared" si="167"/>
        <v>120000</v>
      </c>
      <c r="W177" s="893">
        <f t="shared" si="168"/>
        <v>480000</v>
      </c>
      <c r="X177" s="893">
        <f t="shared" si="169"/>
        <v>120000</v>
      </c>
      <c r="Y177" s="892">
        <f t="shared" si="170"/>
        <v>5</v>
      </c>
      <c r="Z177" s="893">
        <f t="shared" si="171"/>
        <v>120000</v>
      </c>
      <c r="AA177" s="893">
        <f t="shared" si="172"/>
        <v>600000</v>
      </c>
      <c r="AB177" s="893">
        <f t="shared" si="173"/>
        <v>0</v>
      </c>
      <c r="AC177" s="5" t="b">
        <f t="shared" si="163"/>
        <v>1</v>
      </c>
    </row>
    <row r="178" spans="1:29" s="894" customFormat="1" ht="15" customHeight="1">
      <c r="A178" s="888" t="s">
        <v>707</v>
      </c>
      <c r="B178" s="1000">
        <v>24</v>
      </c>
      <c r="C178" s="1025" t="s">
        <v>608</v>
      </c>
      <c r="D178" s="907" t="s">
        <v>446</v>
      </c>
      <c r="E178" s="1027" t="s">
        <v>739</v>
      </c>
      <c r="F178" s="1027" t="s">
        <v>272</v>
      </c>
      <c r="G178" s="1028" t="s">
        <v>501</v>
      </c>
      <c r="H178" s="1002" t="s">
        <v>288</v>
      </c>
      <c r="I178" s="1027" t="s">
        <v>227</v>
      </c>
      <c r="J178" s="1027">
        <v>1</v>
      </c>
      <c r="K178" s="1002" t="s">
        <v>286</v>
      </c>
      <c r="L178" s="1004">
        <v>600000</v>
      </c>
      <c r="M178" s="943">
        <v>2013</v>
      </c>
      <c r="N178" s="1030" t="s">
        <v>214</v>
      </c>
      <c r="O178" s="1024">
        <v>600000</v>
      </c>
      <c r="P178" s="1002" t="s">
        <v>99</v>
      </c>
      <c r="Q178" s="1005"/>
      <c r="R178" s="1005"/>
      <c r="S178" s="1002" t="s">
        <v>497</v>
      </c>
      <c r="T178" s="892">
        <v>5</v>
      </c>
      <c r="U178" s="892">
        <f t="shared" si="166"/>
        <v>4</v>
      </c>
      <c r="V178" s="893">
        <f t="shared" si="167"/>
        <v>120000</v>
      </c>
      <c r="W178" s="893">
        <f t="shared" si="168"/>
        <v>480000</v>
      </c>
      <c r="X178" s="893">
        <f t="shared" si="169"/>
        <v>120000</v>
      </c>
      <c r="Y178" s="892">
        <f t="shared" si="170"/>
        <v>5</v>
      </c>
      <c r="Z178" s="893">
        <f t="shared" si="171"/>
        <v>120000</v>
      </c>
      <c r="AA178" s="893">
        <f t="shared" si="172"/>
        <v>600000</v>
      </c>
      <c r="AB178" s="893">
        <f t="shared" si="173"/>
        <v>0</v>
      </c>
      <c r="AC178" s="5" t="b">
        <f t="shared" si="163"/>
        <v>1</v>
      </c>
    </row>
    <row r="179" spans="1:29" s="894" customFormat="1" ht="15" customHeight="1">
      <c r="A179" s="888" t="s">
        <v>707</v>
      </c>
      <c r="B179" s="1000">
        <v>25</v>
      </c>
      <c r="C179" s="1025" t="s">
        <v>608</v>
      </c>
      <c r="D179" s="907" t="s">
        <v>446</v>
      </c>
      <c r="E179" s="1027" t="s">
        <v>739</v>
      </c>
      <c r="F179" s="1027" t="s">
        <v>272</v>
      </c>
      <c r="G179" s="1028" t="s">
        <v>501</v>
      </c>
      <c r="H179" s="1002" t="s">
        <v>288</v>
      </c>
      <c r="I179" s="1027" t="s">
        <v>227</v>
      </c>
      <c r="J179" s="1027">
        <v>1</v>
      </c>
      <c r="K179" s="1002" t="s">
        <v>286</v>
      </c>
      <c r="L179" s="1004">
        <v>600000</v>
      </c>
      <c r="M179" s="943">
        <v>2013</v>
      </c>
      <c r="N179" s="1030" t="s">
        <v>214</v>
      </c>
      <c r="O179" s="1024">
        <v>600000</v>
      </c>
      <c r="P179" s="1002" t="s">
        <v>99</v>
      </c>
      <c r="Q179" s="1005"/>
      <c r="R179" s="1005"/>
      <c r="S179" s="1002" t="s">
        <v>497</v>
      </c>
      <c r="T179" s="892">
        <v>5</v>
      </c>
      <c r="U179" s="892">
        <f t="shared" si="166"/>
        <v>4</v>
      </c>
      <c r="V179" s="893">
        <f t="shared" si="167"/>
        <v>120000</v>
      </c>
      <c r="W179" s="893">
        <f t="shared" si="168"/>
        <v>480000</v>
      </c>
      <c r="X179" s="893">
        <f t="shared" si="169"/>
        <v>120000</v>
      </c>
      <c r="Y179" s="892">
        <f t="shared" si="170"/>
        <v>5</v>
      </c>
      <c r="Z179" s="893">
        <f t="shared" si="171"/>
        <v>120000</v>
      </c>
      <c r="AA179" s="893">
        <f t="shared" si="172"/>
        <v>600000</v>
      </c>
      <c r="AB179" s="893">
        <f t="shared" si="173"/>
        <v>0</v>
      </c>
      <c r="AC179" s="5" t="b">
        <f t="shared" si="163"/>
        <v>1</v>
      </c>
    </row>
    <row r="180" spans="1:29" s="894" customFormat="1" ht="15" customHeight="1">
      <c r="A180" s="888" t="s">
        <v>707</v>
      </c>
      <c r="B180" s="1000">
        <v>26</v>
      </c>
      <c r="C180" s="1025" t="s">
        <v>608</v>
      </c>
      <c r="D180" s="907" t="s">
        <v>446</v>
      </c>
      <c r="E180" s="1027" t="s">
        <v>739</v>
      </c>
      <c r="F180" s="1027" t="s">
        <v>272</v>
      </c>
      <c r="G180" s="1028" t="s">
        <v>501</v>
      </c>
      <c r="H180" s="1002" t="s">
        <v>288</v>
      </c>
      <c r="I180" s="1027" t="s">
        <v>227</v>
      </c>
      <c r="J180" s="1027">
        <v>1</v>
      </c>
      <c r="K180" s="1002" t="s">
        <v>286</v>
      </c>
      <c r="L180" s="1004">
        <v>600000</v>
      </c>
      <c r="M180" s="943">
        <v>2013</v>
      </c>
      <c r="N180" s="1030" t="s">
        <v>214</v>
      </c>
      <c r="O180" s="1024">
        <v>600000</v>
      </c>
      <c r="P180" s="1002" t="s">
        <v>99</v>
      </c>
      <c r="Q180" s="1005"/>
      <c r="R180" s="1005"/>
      <c r="S180" s="1002" t="s">
        <v>497</v>
      </c>
      <c r="T180" s="892">
        <v>5</v>
      </c>
      <c r="U180" s="892">
        <f t="shared" si="166"/>
        <v>4</v>
      </c>
      <c r="V180" s="893">
        <f t="shared" si="167"/>
        <v>120000</v>
      </c>
      <c r="W180" s="893">
        <f t="shared" si="168"/>
        <v>480000</v>
      </c>
      <c r="X180" s="893">
        <f t="shared" si="169"/>
        <v>120000</v>
      </c>
      <c r="Y180" s="892">
        <f t="shared" si="170"/>
        <v>5</v>
      </c>
      <c r="Z180" s="893">
        <f t="shared" si="171"/>
        <v>120000</v>
      </c>
      <c r="AA180" s="893">
        <f t="shared" si="172"/>
        <v>600000</v>
      </c>
      <c r="AB180" s="893">
        <f t="shared" si="173"/>
        <v>0</v>
      </c>
      <c r="AC180" s="5" t="b">
        <f t="shared" si="163"/>
        <v>1</v>
      </c>
    </row>
    <row r="181" spans="1:29" s="894" customFormat="1" ht="15" customHeight="1">
      <c r="A181" s="888" t="s">
        <v>707</v>
      </c>
      <c r="B181" s="1000">
        <v>27</v>
      </c>
      <c r="C181" s="1025" t="s">
        <v>608</v>
      </c>
      <c r="D181" s="907" t="s">
        <v>446</v>
      </c>
      <c r="E181" s="1027" t="s">
        <v>739</v>
      </c>
      <c r="F181" s="1027" t="s">
        <v>272</v>
      </c>
      <c r="G181" s="1028" t="s">
        <v>501</v>
      </c>
      <c r="H181" s="1002" t="s">
        <v>288</v>
      </c>
      <c r="I181" s="1027" t="s">
        <v>227</v>
      </c>
      <c r="J181" s="1027">
        <v>1</v>
      </c>
      <c r="K181" s="1002" t="s">
        <v>286</v>
      </c>
      <c r="L181" s="1004">
        <v>600000</v>
      </c>
      <c r="M181" s="943">
        <v>2013</v>
      </c>
      <c r="N181" s="1030" t="s">
        <v>214</v>
      </c>
      <c r="O181" s="1024">
        <v>600000</v>
      </c>
      <c r="P181" s="1002" t="s">
        <v>99</v>
      </c>
      <c r="Q181" s="1005"/>
      <c r="R181" s="1005"/>
      <c r="S181" s="1002" t="s">
        <v>497</v>
      </c>
      <c r="T181" s="892">
        <v>5</v>
      </c>
      <c r="U181" s="892">
        <f t="shared" si="166"/>
        <v>4</v>
      </c>
      <c r="V181" s="893">
        <f t="shared" si="167"/>
        <v>120000</v>
      </c>
      <c r="W181" s="893">
        <f t="shared" si="168"/>
        <v>480000</v>
      </c>
      <c r="X181" s="893">
        <f t="shared" si="169"/>
        <v>120000</v>
      </c>
      <c r="Y181" s="892">
        <f t="shared" si="170"/>
        <v>5</v>
      </c>
      <c r="Z181" s="893">
        <f t="shared" si="171"/>
        <v>120000</v>
      </c>
      <c r="AA181" s="893">
        <f t="shared" si="172"/>
        <v>600000</v>
      </c>
      <c r="AB181" s="893">
        <f t="shared" si="173"/>
        <v>0</v>
      </c>
      <c r="AC181" s="5" t="b">
        <f t="shared" si="163"/>
        <v>1</v>
      </c>
    </row>
    <row r="182" spans="1:29" s="894" customFormat="1" ht="15" customHeight="1">
      <c r="A182" s="888" t="s">
        <v>707</v>
      </c>
      <c r="B182" s="1000">
        <v>28</v>
      </c>
      <c r="C182" s="1025" t="s">
        <v>608</v>
      </c>
      <c r="D182" s="907" t="s">
        <v>446</v>
      </c>
      <c r="E182" s="1027" t="s">
        <v>739</v>
      </c>
      <c r="F182" s="1027" t="s">
        <v>272</v>
      </c>
      <c r="G182" s="1028" t="s">
        <v>501</v>
      </c>
      <c r="H182" s="1002" t="s">
        <v>288</v>
      </c>
      <c r="I182" s="1027" t="s">
        <v>227</v>
      </c>
      <c r="J182" s="1027">
        <v>1</v>
      </c>
      <c r="K182" s="1002" t="s">
        <v>286</v>
      </c>
      <c r="L182" s="1004">
        <v>600000</v>
      </c>
      <c r="M182" s="943">
        <v>2013</v>
      </c>
      <c r="N182" s="1030" t="s">
        <v>214</v>
      </c>
      <c r="O182" s="1024">
        <v>600000</v>
      </c>
      <c r="P182" s="1002" t="s">
        <v>99</v>
      </c>
      <c r="Q182" s="1005"/>
      <c r="R182" s="1005"/>
      <c r="S182" s="1002" t="s">
        <v>497</v>
      </c>
      <c r="T182" s="892">
        <v>5</v>
      </c>
      <c r="U182" s="892">
        <f t="shared" si="166"/>
        <v>4</v>
      </c>
      <c r="V182" s="893">
        <f t="shared" si="167"/>
        <v>120000</v>
      </c>
      <c r="W182" s="893">
        <f t="shared" si="168"/>
        <v>480000</v>
      </c>
      <c r="X182" s="893">
        <f t="shared" si="169"/>
        <v>120000</v>
      </c>
      <c r="Y182" s="892">
        <f t="shared" si="170"/>
        <v>5</v>
      </c>
      <c r="Z182" s="893">
        <f t="shared" si="171"/>
        <v>120000</v>
      </c>
      <c r="AA182" s="893">
        <f t="shared" si="172"/>
        <v>600000</v>
      </c>
      <c r="AB182" s="893">
        <f t="shared" si="173"/>
        <v>0</v>
      </c>
      <c r="AC182" s="5" t="b">
        <f t="shared" si="163"/>
        <v>1</v>
      </c>
    </row>
    <row r="183" spans="1:29" s="894" customFormat="1" ht="15" customHeight="1">
      <c r="A183" s="888" t="s">
        <v>707</v>
      </c>
      <c r="B183" s="1000">
        <v>29</v>
      </c>
      <c r="C183" s="1025" t="s">
        <v>608</v>
      </c>
      <c r="D183" s="907" t="s">
        <v>446</v>
      </c>
      <c r="E183" s="1027" t="s">
        <v>739</v>
      </c>
      <c r="F183" s="1027" t="s">
        <v>272</v>
      </c>
      <c r="G183" s="1028" t="s">
        <v>501</v>
      </c>
      <c r="H183" s="1002" t="s">
        <v>288</v>
      </c>
      <c r="I183" s="1027" t="s">
        <v>227</v>
      </c>
      <c r="J183" s="1027">
        <v>1</v>
      </c>
      <c r="K183" s="1002" t="s">
        <v>286</v>
      </c>
      <c r="L183" s="1004">
        <v>600000</v>
      </c>
      <c r="M183" s="943">
        <v>2013</v>
      </c>
      <c r="N183" s="1030" t="s">
        <v>214</v>
      </c>
      <c r="O183" s="1024">
        <v>600000</v>
      </c>
      <c r="P183" s="1002" t="s">
        <v>99</v>
      </c>
      <c r="Q183" s="1005"/>
      <c r="R183" s="1005"/>
      <c r="S183" s="1002" t="s">
        <v>497</v>
      </c>
      <c r="T183" s="892">
        <v>5</v>
      </c>
      <c r="U183" s="892">
        <f t="shared" si="166"/>
        <v>4</v>
      </c>
      <c r="V183" s="893">
        <f t="shared" si="167"/>
        <v>120000</v>
      </c>
      <c r="W183" s="893">
        <f t="shared" si="168"/>
        <v>480000</v>
      </c>
      <c r="X183" s="893">
        <f t="shared" si="169"/>
        <v>120000</v>
      </c>
      <c r="Y183" s="892">
        <f t="shared" si="170"/>
        <v>5</v>
      </c>
      <c r="Z183" s="893">
        <f t="shared" si="171"/>
        <v>120000</v>
      </c>
      <c r="AA183" s="893">
        <f t="shared" si="172"/>
        <v>600000</v>
      </c>
      <c r="AB183" s="893">
        <f t="shared" si="173"/>
        <v>0</v>
      </c>
      <c r="AC183" s="5" t="b">
        <f t="shared" si="163"/>
        <v>1</v>
      </c>
    </row>
    <row r="184" spans="1:29" s="894" customFormat="1" ht="15" customHeight="1">
      <c r="A184" s="888" t="s">
        <v>707</v>
      </c>
      <c r="B184" s="1000">
        <v>30</v>
      </c>
      <c r="C184" s="1025" t="s">
        <v>608</v>
      </c>
      <c r="D184" s="907" t="s">
        <v>446</v>
      </c>
      <c r="E184" s="1027" t="s">
        <v>739</v>
      </c>
      <c r="F184" s="1027" t="s">
        <v>272</v>
      </c>
      <c r="G184" s="1028" t="s">
        <v>501</v>
      </c>
      <c r="H184" s="1002" t="s">
        <v>288</v>
      </c>
      <c r="I184" s="1027" t="s">
        <v>227</v>
      </c>
      <c r="J184" s="1027">
        <v>1</v>
      </c>
      <c r="K184" s="1002" t="s">
        <v>286</v>
      </c>
      <c r="L184" s="1004">
        <v>600000</v>
      </c>
      <c r="M184" s="943">
        <v>2013</v>
      </c>
      <c r="N184" s="1030" t="s">
        <v>214</v>
      </c>
      <c r="O184" s="1024">
        <v>600000</v>
      </c>
      <c r="P184" s="1002" t="s">
        <v>99</v>
      </c>
      <c r="Q184" s="1005"/>
      <c r="R184" s="1005"/>
      <c r="S184" s="1002" t="s">
        <v>497</v>
      </c>
      <c r="T184" s="892">
        <v>5</v>
      </c>
      <c r="U184" s="892">
        <f t="shared" si="166"/>
        <v>4</v>
      </c>
      <c r="V184" s="893">
        <f t="shared" si="167"/>
        <v>120000</v>
      </c>
      <c r="W184" s="893">
        <f t="shared" si="168"/>
        <v>480000</v>
      </c>
      <c r="X184" s="893">
        <f t="shared" si="169"/>
        <v>120000</v>
      </c>
      <c r="Y184" s="892">
        <f t="shared" si="170"/>
        <v>5</v>
      </c>
      <c r="Z184" s="893">
        <f t="shared" si="171"/>
        <v>120000</v>
      </c>
      <c r="AA184" s="893">
        <f t="shared" si="172"/>
        <v>600000</v>
      </c>
      <c r="AB184" s="893">
        <f t="shared" si="173"/>
        <v>0</v>
      </c>
      <c r="AC184" s="5" t="b">
        <f t="shared" si="163"/>
        <v>1</v>
      </c>
    </row>
    <row r="185" spans="1:29" s="894" customFormat="1" ht="15" customHeight="1">
      <c r="A185" s="888" t="s">
        <v>707</v>
      </c>
      <c r="B185" s="1000">
        <v>31</v>
      </c>
      <c r="C185" s="1025" t="s">
        <v>608</v>
      </c>
      <c r="D185" s="907" t="s">
        <v>446</v>
      </c>
      <c r="E185" s="1027" t="s">
        <v>739</v>
      </c>
      <c r="F185" s="1027" t="s">
        <v>272</v>
      </c>
      <c r="G185" s="1028" t="s">
        <v>501</v>
      </c>
      <c r="H185" s="1002" t="s">
        <v>288</v>
      </c>
      <c r="I185" s="1027" t="s">
        <v>227</v>
      </c>
      <c r="J185" s="1027">
        <v>1</v>
      </c>
      <c r="K185" s="1002" t="s">
        <v>286</v>
      </c>
      <c r="L185" s="1004">
        <v>600000</v>
      </c>
      <c r="M185" s="943">
        <v>2013</v>
      </c>
      <c r="N185" s="1030" t="s">
        <v>214</v>
      </c>
      <c r="O185" s="1024">
        <v>600000</v>
      </c>
      <c r="P185" s="1002" t="s">
        <v>99</v>
      </c>
      <c r="Q185" s="1005"/>
      <c r="R185" s="1005"/>
      <c r="S185" s="1002" t="s">
        <v>497</v>
      </c>
      <c r="T185" s="892">
        <v>5</v>
      </c>
      <c r="U185" s="892">
        <f t="shared" si="166"/>
        <v>4</v>
      </c>
      <c r="V185" s="893">
        <f t="shared" si="167"/>
        <v>120000</v>
      </c>
      <c r="W185" s="893">
        <f t="shared" si="168"/>
        <v>480000</v>
      </c>
      <c r="X185" s="893">
        <f t="shared" si="169"/>
        <v>120000</v>
      </c>
      <c r="Y185" s="892">
        <f t="shared" si="170"/>
        <v>5</v>
      </c>
      <c r="Z185" s="893">
        <f t="shared" si="171"/>
        <v>120000</v>
      </c>
      <c r="AA185" s="893">
        <f t="shared" si="172"/>
        <v>600000</v>
      </c>
      <c r="AB185" s="893">
        <f t="shared" si="173"/>
        <v>0</v>
      </c>
      <c r="AC185" s="5" t="b">
        <f t="shared" si="163"/>
        <v>1</v>
      </c>
    </row>
    <row r="186" spans="1:29" s="894" customFormat="1" ht="15" customHeight="1">
      <c r="A186" s="888" t="s">
        <v>707</v>
      </c>
      <c r="B186" s="1000">
        <v>32</v>
      </c>
      <c r="C186" s="1025" t="s">
        <v>212</v>
      </c>
      <c r="D186" s="907" t="s">
        <v>283</v>
      </c>
      <c r="E186" s="1027" t="s">
        <v>488</v>
      </c>
      <c r="F186" s="1027" t="s">
        <v>272</v>
      </c>
      <c r="G186" s="1028" t="s">
        <v>272</v>
      </c>
      <c r="H186" s="1002" t="s">
        <v>268</v>
      </c>
      <c r="I186" s="1027" t="s">
        <v>213</v>
      </c>
      <c r="J186" s="1027">
        <v>1</v>
      </c>
      <c r="K186" s="1002" t="s">
        <v>247</v>
      </c>
      <c r="L186" s="1297">
        <v>1666666.6666666667</v>
      </c>
      <c r="M186" s="943">
        <v>2013</v>
      </c>
      <c r="N186" s="1030" t="s">
        <v>214</v>
      </c>
      <c r="O186" s="1024">
        <f>5000000/3</f>
        <v>1666666.6666666667</v>
      </c>
      <c r="P186" s="1002" t="s">
        <v>99</v>
      </c>
      <c r="Q186" s="1005"/>
      <c r="R186" s="1005"/>
      <c r="S186" s="1002" t="s">
        <v>497</v>
      </c>
      <c r="T186" s="892">
        <v>5</v>
      </c>
      <c r="U186" s="892">
        <f t="shared" si="164"/>
        <v>4</v>
      </c>
      <c r="V186" s="893">
        <f t="shared" si="148"/>
        <v>333333.33333333337</v>
      </c>
      <c r="W186" s="893">
        <f t="shared" si="149"/>
        <v>1333333.3333333335</v>
      </c>
      <c r="X186" s="893">
        <f t="shared" si="150"/>
        <v>333333.33333333326</v>
      </c>
      <c r="Y186" s="892">
        <f t="shared" si="165"/>
        <v>5</v>
      </c>
      <c r="Z186" s="893">
        <f t="shared" si="152"/>
        <v>333333.33333333337</v>
      </c>
      <c r="AA186" s="893">
        <f t="shared" si="153"/>
        <v>1666666.666666667</v>
      </c>
      <c r="AB186" s="893">
        <f t="shared" si="154"/>
        <v>0</v>
      </c>
      <c r="AC186" s="5" t="b">
        <f t="shared" si="163"/>
        <v>1</v>
      </c>
    </row>
    <row r="187" spans="1:29" s="894" customFormat="1" ht="15" customHeight="1">
      <c r="A187" s="888" t="s">
        <v>707</v>
      </c>
      <c r="B187" s="1000">
        <v>33</v>
      </c>
      <c r="C187" s="1025" t="s">
        <v>212</v>
      </c>
      <c r="D187" s="907" t="s">
        <v>283</v>
      </c>
      <c r="E187" s="1027" t="s">
        <v>488</v>
      </c>
      <c r="F187" s="1027" t="s">
        <v>272</v>
      </c>
      <c r="G187" s="1028" t="s">
        <v>272</v>
      </c>
      <c r="H187" s="1002" t="s">
        <v>268</v>
      </c>
      <c r="I187" s="1027" t="s">
        <v>213</v>
      </c>
      <c r="J187" s="1027">
        <v>1</v>
      </c>
      <c r="K187" s="1002" t="s">
        <v>247</v>
      </c>
      <c r="L187" s="1297">
        <v>1666666.6666666667</v>
      </c>
      <c r="M187" s="943">
        <v>2013</v>
      </c>
      <c r="N187" s="1030" t="s">
        <v>214</v>
      </c>
      <c r="O187" s="1024">
        <f t="shared" ref="O187:O188" si="174">5000000/3</f>
        <v>1666666.6666666667</v>
      </c>
      <c r="P187" s="1002" t="s">
        <v>99</v>
      </c>
      <c r="Q187" s="1005"/>
      <c r="R187" s="1005"/>
      <c r="S187" s="1002" t="s">
        <v>497</v>
      </c>
      <c r="T187" s="892">
        <v>5</v>
      </c>
      <c r="U187" s="892">
        <f t="shared" ref="U187:U188" si="175">2016-M187+1</f>
        <v>4</v>
      </c>
      <c r="V187" s="893">
        <f t="shared" ref="V187:V188" si="176">O187/T187</f>
        <v>333333.33333333337</v>
      </c>
      <c r="W187" s="893">
        <f t="shared" ref="W187:W188" si="177">U187*V187</f>
        <v>1333333.3333333335</v>
      </c>
      <c r="X187" s="893">
        <f t="shared" ref="X187:X188" si="178">O187-W187</f>
        <v>333333.33333333326</v>
      </c>
      <c r="Y187" s="892">
        <f t="shared" ref="Y187:Y188" si="179">2017-M187+1</f>
        <v>5</v>
      </c>
      <c r="Z187" s="893">
        <f t="shared" ref="Z187:Z188" si="180">O187/T187</f>
        <v>333333.33333333337</v>
      </c>
      <c r="AA187" s="893">
        <f t="shared" ref="AA187:AA188" si="181">Y187*Z187</f>
        <v>1666666.666666667</v>
      </c>
      <c r="AB187" s="893">
        <f t="shared" ref="AB187:AB188" si="182">O187-AA187</f>
        <v>0</v>
      </c>
      <c r="AC187" s="5" t="b">
        <f t="shared" si="163"/>
        <v>1</v>
      </c>
    </row>
    <row r="188" spans="1:29" s="894" customFormat="1" ht="15" customHeight="1">
      <c r="A188" s="888" t="s">
        <v>707</v>
      </c>
      <c r="B188" s="1000">
        <v>34</v>
      </c>
      <c r="C188" s="1025" t="s">
        <v>212</v>
      </c>
      <c r="D188" s="907" t="s">
        <v>283</v>
      </c>
      <c r="E188" s="1027" t="s">
        <v>488</v>
      </c>
      <c r="F188" s="1027" t="s">
        <v>272</v>
      </c>
      <c r="G188" s="1028" t="s">
        <v>272</v>
      </c>
      <c r="H188" s="1002" t="s">
        <v>268</v>
      </c>
      <c r="I188" s="1027" t="s">
        <v>213</v>
      </c>
      <c r="J188" s="1027">
        <v>1</v>
      </c>
      <c r="K188" s="1002" t="s">
        <v>247</v>
      </c>
      <c r="L188" s="1297">
        <v>1666666.6666666667</v>
      </c>
      <c r="M188" s="943">
        <v>2013</v>
      </c>
      <c r="N188" s="1030" t="s">
        <v>214</v>
      </c>
      <c r="O188" s="1024">
        <f t="shared" si="174"/>
        <v>1666666.6666666667</v>
      </c>
      <c r="P188" s="1002" t="s">
        <v>99</v>
      </c>
      <c r="Q188" s="1005"/>
      <c r="R188" s="1005"/>
      <c r="S188" s="1002" t="s">
        <v>497</v>
      </c>
      <c r="T188" s="892">
        <v>5</v>
      </c>
      <c r="U188" s="892">
        <f t="shared" si="175"/>
        <v>4</v>
      </c>
      <c r="V188" s="893">
        <f t="shared" si="176"/>
        <v>333333.33333333337</v>
      </c>
      <c r="W188" s="893">
        <f t="shared" si="177"/>
        <v>1333333.3333333335</v>
      </c>
      <c r="X188" s="893">
        <f t="shared" si="178"/>
        <v>333333.33333333326</v>
      </c>
      <c r="Y188" s="892">
        <f t="shared" si="179"/>
        <v>5</v>
      </c>
      <c r="Z188" s="893">
        <f t="shared" si="180"/>
        <v>333333.33333333337</v>
      </c>
      <c r="AA188" s="893">
        <f t="shared" si="181"/>
        <v>1666666.666666667</v>
      </c>
      <c r="AB188" s="893">
        <f t="shared" si="182"/>
        <v>0</v>
      </c>
      <c r="AC188" s="5" t="b">
        <f t="shared" si="163"/>
        <v>1</v>
      </c>
    </row>
    <row r="189" spans="1:29" ht="15" customHeight="1">
      <c r="A189" s="623" t="s">
        <v>707</v>
      </c>
      <c r="B189" s="1000">
        <v>35</v>
      </c>
      <c r="C189" s="1031" t="s">
        <v>502</v>
      </c>
      <c r="D189" s="593" t="s">
        <v>503</v>
      </c>
      <c r="E189" s="1032" t="s">
        <v>504</v>
      </c>
      <c r="F189" s="1032" t="s">
        <v>505</v>
      </c>
      <c r="G189" s="1033" t="s">
        <v>506</v>
      </c>
      <c r="H189" s="865" t="s">
        <v>288</v>
      </c>
      <c r="I189" s="1032" t="s">
        <v>216</v>
      </c>
      <c r="J189" s="1032">
        <v>1</v>
      </c>
      <c r="K189" s="865" t="s">
        <v>247</v>
      </c>
      <c r="L189" s="989">
        <v>1735800</v>
      </c>
      <c r="M189" s="1034">
        <v>2013</v>
      </c>
      <c r="N189" s="1035" t="s">
        <v>214</v>
      </c>
      <c r="O189" s="1036">
        <v>1735800</v>
      </c>
      <c r="P189" s="865" t="s">
        <v>99</v>
      </c>
      <c r="Q189" s="990"/>
      <c r="R189" s="990"/>
      <c r="S189" s="865" t="s">
        <v>507</v>
      </c>
      <c r="T189" s="639">
        <v>5</v>
      </c>
      <c r="U189" s="639">
        <f t="shared" si="164"/>
        <v>4</v>
      </c>
      <c r="V189" s="640">
        <f t="shared" si="148"/>
        <v>347160</v>
      </c>
      <c r="W189" s="640">
        <f t="shared" si="149"/>
        <v>1388640</v>
      </c>
      <c r="X189" s="640">
        <f t="shared" si="150"/>
        <v>347160</v>
      </c>
      <c r="Y189" s="639">
        <f t="shared" si="165"/>
        <v>5</v>
      </c>
      <c r="Z189" s="640">
        <f t="shared" si="152"/>
        <v>347160</v>
      </c>
      <c r="AA189" s="640">
        <f t="shared" si="153"/>
        <v>1735800</v>
      </c>
      <c r="AB189" s="640">
        <f t="shared" si="154"/>
        <v>0</v>
      </c>
      <c r="AC189" s="5" t="b">
        <f t="shared" si="163"/>
        <v>1</v>
      </c>
    </row>
    <row r="190" spans="1:29" ht="15" customHeight="1">
      <c r="A190" s="623" t="s">
        <v>707</v>
      </c>
      <c r="B190" s="1000">
        <v>36</v>
      </c>
      <c r="C190" s="1031" t="s">
        <v>502</v>
      </c>
      <c r="D190" s="593" t="s">
        <v>503</v>
      </c>
      <c r="E190" s="1032" t="s">
        <v>504</v>
      </c>
      <c r="F190" s="1032" t="s">
        <v>505</v>
      </c>
      <c r="G190" s="1033" t="s">
        <v>506</v>
      </c>
      <c r="H190" s="865" t="s">
        <v>288</v>
      </c>
      <c r="I190" s="1032" t="s">
        <v>216</v>
      </c>
      <c r="J190" s="1032">
        <v>1</v>
      </c>
      <c r="K190" s="865" t="s">
        <v>247</v>
      </c>
      <c r="L190" s="989">
        <v>1735800</v>
      </c>
      <c r="M190" s="1034">
        <v>2013</v>
      </c>
      <c r="N190" s="1035" t="s">
        <v>214</v>
      </c>
      <c r="O190" s="1036">
        <v>1735800</v>
      </c>
      <c r="P190" s="865" t="s">
        <v>99</v>
      </c>
      <c r="Q190" s="990"/>
      <c r="R190" s="990"/>
      <c r="S190" s="865" t="s">
        <v>507</v>
      </c>
      <c r="T190" s="639">
        <v>5</v>
      </c>
      <c r="U190" s="639">
        <f t="shared" ref="U190:U200" si="183">2016-M190+1</f>
        <v>4</v>
      </c>
      <c r="V190" s="640">
        <f t="shared" ref="V190:V200" si="184">O190/T190</f>
        <v>347160</v>
      </c>
      <c r="W190" s="640">
        <f t="shared" ref="W190:W200" si="185">U190*V190</f>
        <v>1388640</v>
      </c>
      <c r="X190" s="640">
        <f t="shared" ref="X190:X200" si="186">O190-W190</f>
        <v>347160</v>
      </c>
      <c r="Y190" s="639">
        <f t="shared" ref="Y190:Y200" si="187">2017-M190+1</f>
        <v>5</v>
      </c>
      <c r="Z190" s="640">
        <f t="shared" ref="Z190:Z200" si="188">O190/T190</f>
        <v>347160</v>
      </c>
      <c r="AA190" s="640">
        <f t="shared" ref="AA190:AA200" si="189">Y190*Z190</f>
        <v>1735800</v>
      </c>
      <c r="AB190" s="640">
        <f t="shared" ref="AB190:AB200" si="190">O190-AA190</f>
        <v>0</v>
      </c>
      <c r="AC190" s="5" t="b">
        <f t="shared" si="163"/>
        <v>1</v>
      </c>
    </row>
    <row r="191" spans="1:29" ht="15" customHeight="1">
      <c r="A191" s="623" t="s">
        <v>707</v>
      </c>
      <c r="B191" s="1000">
        <v>37</v>
      </c>
      <c r="C191" s="1031" t="s">
        <v>502</v>
      </c>
      <c r="D191" s="593" t="s">
        <v>503</v>
      </c>
      <c r="E191" s="1032" t="s">
        <v>504</v>
      </c>
      <c r="F191" s="1032" t="s">
        <v>505</v>
      </c>
      <c r="G191" s="1033" t="s">
        <v>506</v>
      </c>
      <c r="H191" s="865" t="s">
        <v>288</v>
      </c>
      <c r="I191" s="1032" t="s">
        <v>216</v>
      </c>
      <c r="J191" s="1032">
        <v>1</v>
      </c>
      <c r="K191" s="865" t="s">
        <v>247</v>
      </c>
      <c r="L191" s="989">
        <v>1735800</v>
      </c>
      <c r="M191" s="1034">
        <v>2013</v>
      </c>
      <c r="N191" s="1035" t="s">
        <v>214</v>
      </c>
      <c r="O191" s="1036">
        <v>1735800</v>
      </c>
      <c r="P191" s="865" t="s">
        <v>99</v>
      </c>
      <c r="Q191" s="990"/>
      <c r="R191" s="990"/>
      <c r="S191" s="865" t="s">
        <v>507</v>
      </c>
      <c r="T191" s="639">
        <v>5</v>
      </c>
      <c r="U191" s="639">
        <f t="shared" si="183"/>
        <v>4</v>
      </c>
      <c r="V191" s="640">
        <f t="shared" si="184"/>
        <v>347160</v>
      </c>
      <c r="W191" s="640">
        <f t="shared" si="185"/>
        <v>1388640</v>
      </c>
      <c r="X191" s="640">
        <f t="shared" si="186"/>
        <v>347160</v>
      </c>
      <c r="Y191" s="639">
        <f t="shared" si="187"/>
        <v>5</v>
      </c>
      <c r="Z191" s="640">
        <f t="shared" si="188"/>
        <v>347160</v>
      </c>
      <c r="AA191" s="640">
        <f t="shared" si="189"/>
        <v>1735800</v>
      </c>
      <c r="AB191" s="640">
        <f t="shared" si="190"/>
        <v>0</v>
      </c>
      <c r="AC191" s="5" t="b">
        <f t="shared" si="163"/>
        <v>1</v>
      </c>
    </row>
    <row r="192" spans="1:29" ht="15" customHeight="1">
      <c r="A192" s="623" t="s">
        <v>707</v>
      </c>
      <c r="B192" s="1000">
        <v>38</v>
      </c>
      <c r="C192" s="1031" t="s">
        <v>502</v>
      </c>
      <c r="D192" s="593" t="s">
        <v>503</v>
      </c>
      <c r="E192" s="1032" t="s">
        <v>504</v>
      </c>
      <c r="F192" s="1032" t="s">
        <v>505</v>
      </c>
      <c r="G192" s="1033" t="s">
        <v>506</v>
      </c>
      <c r="H192" s="865" t="s">
        <v>288</v>
      </c>
      <c r="I192" s="1032" t="s">
        <v>216</v>
      </c>
      <c r="J192" s="1032">
        <v>1</v>
      </c>
      <c r="K192" s="865" t="s">
        <v>247</v>
      </c>
      <c r="L192" s="989">
        <v>1735800</v>
      </c>
      <c r="M192" s="1034">
        <v>2013</v>
      </c>
      <c r="N192" s="1035" t="s">
        <v>214</v>
      </c>
      <c r="O192" s="1036">
        <v>1735800</v>
      </c>
      <c r="P192" s="865" t="s">
        <v>99</v>
      </c>
      <c r="Q192" s="990"/>
      <c r="R192" s="990"/>
      <c r="S192" s="865" t="s">
        <v>507</v>
      </c>
      <c r="T192" s="639">
        <v>5</v>
      </c>
      <c r="U192" s="639">
        <f t="shared" si="183"/>
        <v>4</v>
      </c>
      <c r="V192" s="640">
        <f t="shared" si="184"/>
        <v>347160</v>
      </c>
      <c r="W192" s="640">
        <f t="shared" si="185"/>
        <v>1388640</v>
      </c>
      <c r="X192" s="640">
        <f t="shared" si="186"/>
        <v>347160</v>
      </c>
      <c r="Y192" s="639">
        <f t="shared" si="187"/>
        <v>5</v>
      </c>
      <c r="Z192" s="640">
        <f t="shared" si="188"/>
        <v>347160</v>
      </c>
      <c r="AA192" s="640">
        <f t="shared" si="189"/>
        <v>1735800</v>
      </c>
      <c r="AB192" s="640">
        <f t="shared" si="190"/>
        <v>0</v>
      </c>
      <c r="AC192" s="5" t="b">
        <f t="shared" si="163"/>
        <v>1</v>
      </c>
    </row>
    <row r="193" spans="1:29" ht="15" customHeight="1">
      <c r="A193" s="623" t="s">
        <v>707</v>
      </c>
      <c r="B193" s="1000">
        <v>39</v>
      </c>
      <c r="C193" s="1031" t="s">
        <v>502</v>
      </c>
      <c r="D193" s="593" t="s">
        <v>503</v>
      </c>
      <c r="E193" s="1032" t="s">
        <v>504</v>
      </c>
      <c r="F193" s="1032" t="s">
        <v>505</v>
      </c>
      <c r="G193" s="1033" t="s">
        <v>506</v>
      </c>
      <c r="H193" s="865" t="s">
        <v>288</v>
      </c>
      <c r="I193" s="1032" t="s">
        <v>216</v>
      </c>
      <c r="J193" s="1032">
        <v>1</v>
      </c>
      <c r="K193" s="865" t="s">
        <v>247</v>
      </c>
      <c r="L193" s="989">
        <v>1735800</v>
      </c>
      <c r="M193" s="1034">
        <v>2013</v>
      </c>
      <c r="N193" s="1035" t="s">
        <v>214</v>
      </c>
      <c r="O193" s="1036">
        <v>1735800</v>
      </c>
      <c r="P193" s="865" t="s">
        <v>99</v>
      </c>
      <c r="Q193" s="990"/>
      <c r="R193" s="990"/>
      <c r="S193" s="865" t="s">
        <v>507</v>
      </c>
      <c r="T193" s="639">
        <v>5</v>
      </c>
      <c r="U193" s="639">
        <f t="shared" si="183"/>
        <v>4</v>
      </c>
      <c r="V193" s="640">
        <f t="shared" si="184"/>
        <v>347160</v>
      </c>
      <c r="W193" s="640">
        <f t="shared" si="185"/>
        <v>1388640</v>
      </c>
      <c r="X193" s="640">
        <f t="shared" si="186"/>
        <v>347160</v>
      </c>
      <c r="Y193" s="639">
        <f t="shared" si="187"/>
        <v>5</v>
      </c>
      <c r="Z193" s="640">
        <f t="shared" si="188"/>
        <v>347160</v>
      </c>
      <c r="AA193" s="640">
        <f t="shared" si="189"/>
        <v>1735800</v>
      </c>
      <c r="AB193" s="640">
        <f t="shared" si="190"/>
        <v>0</v>
      </c>
      <c r="AC193" s="5" t="b">
        <f t="shared" si="163"/>
        <v>1</v>
      </c>
    </row>
    <row r="194" spans="1:29" ht="15" customHeight="1">
      <c r="A194" s="623" t="s">
        <v>707</v>
      </c>
      <c r="B194" s="1000">
        <v>40</v>
      </c>
      <c r="C194" s="1031" t="s">
        <v>502</v>
      </c>
      <c r="D194" s="593" t="s">
        <v>503</v>
      </c>
      <c r="E194" s="1032" t="s">
        <v>504</v>
      </c>
      <c r="F194" s="1032" t="s">
        <v>505</v>
      </c>
      <c r="G194" s="1033" t="s">
        <v>506</v>
      </c>
      <c r="H194" s="865" t="s">
        <v>288</v>
      </c>
      <c r="I194" s="1032" t="s">
        <v>216</v>
      </c>
      <c r="J194" s="1032">
        <v>1</v>
      </c>
      <c r="K194" s="865" t="s">
        <v>247</v>
      </c>
      <c r="L194" s="989">
        <v>1735800</v>
      </c>
      <c r="M194" s="1034">
        <v>2013</v>
      </c>
      <c r="N194" s="1035" t="s">
        <v>214</v>
      </c>
      <c r="O194" s="1036">
        <v>1735800</v>
      </c>
      <c r="P194" s="865" t="s">
        <v>99</v>
      </c>
      <c r="Q194" s="990"/>
      <c r="R194" s="990"/>
      <c r="S194" s="865" t="s">
        <v>507</v>
      </c>
      <c r="T194" s="639">
        <v>5</v>
      </c>
      <c r="U194" s="639">
        <f t="shared" si="183"/>
        <v>4</v>
      </c>
      <c r="V194" s="640">
        <f t="shared" si="184"/>
        <v>347160</v>
      </c>
      <c r="W194" s="640">
        <f t="shared" si="185"/>
        <v>1388640</v>
      </c>
      <c r="X194" s="640">
        <f t="shared" si="186"/>
        <v>347160</v>
      </c>
      <c r="Y194" s="639">
        <f t="shared" si="187"/>
        <v>5</v>
      </c>
      <c r="Z194" s="640">
        <f t="shared" si="188"/>
        <v>347160</v>
      </c>
      <c r="AA194" s="640">
        <f t="shared" si="189"/>
        <v>1735800</v>
      </c>
      <c r="AB194" s="640">
        <f t="shared" si="190"/>
        <v>0</v>
      </c>
      <c r="AC194" s="5" t="b">
        <f t="shared" si="163"/>
        <v>1</v>
      </c>
    </row>
    <row r="195" spans="1:29" ht="15" customHeight="1">
      <c r="A195" s="623" t="s">
        <v>707</v>
      </c>
      <c r="B195" s="1000">
        <v>41</v>
      </c>
      <c r="C195" s="1031" t="s">
        <v>502</v>
      </c>
      <c r="D195" s="593" t="s">
        <v>503</v>
      </c>
      <c r="E195" s="1032" t="s">
        <v>504</v>
      </c>
      <c r="F195" s="1032" t="s">
        <v>505</v>
      </c>
      <c r="G195" s="1033" t="s">
        <v>506</v>
      </c>
      <c r="H195" s="865" t="s">
        <v>288</v>
      </c>
      <c r="I195" s="1032" t="s">
        <v>216</v>
      </c>
      <c r="J195" s="1032">
        <v>1</v>
      </c>
      <c r="K195" s="865" t="s">
        <v>247</v>
      </c>
      <c r="L195" s="989">
        <v>1735800</v>
      </c>
      <c r="M195" s="1034">
        <v>2013</v>
      </c>
      <c r="N195" s="1035" t="s">
        <v>214</v>
      </c>
      <c r="O195" s="1036">
        <v>1735800</v>
      </c>
      <c r="P195" s="865" t="s">
        <v>99</v>
      </c>
      <c r="Q195" s="990"/>
      <c r="R195" s="990"/>
      <c r="S195" s="865" t="s">
        <v>507</v>
      </c>
      <c r="T195" s="639">
        <v>5</v>
      </c>
      <c r="U195" s="639">
        <f t="shared" si="183"/>
        <v>4</v>
      </c>
      <c r="V195" s="640">
        <f t="shared" si="184"/>
        <v>347160</v>
      </c>
      <c r="W195" s="640">
        <f t="shared" si="185"/>
        <v>1388640</v>
      </c>
      <c r="X195" s="640">
        <f t="shared" si="186"/>
        <v>347160</v>
      </c>
      <c r="Y195" s="639">
        <f t="shared" si="187"/>
        <v>5</v>
      </c>
      <c r="Z195" s="640">
        <f t="shared" si="188"/>
        <v>347160</v>
      </c>
      <c r="AA195" s="640">
        <f t="shared" si="189"/>
        <v>1735800</v>
      </c>
      <c r="AB195" s="640">
        <f t="shared" si="190"/>
        <v>0</v>
      </c>
      <c r="AC195" s="5" t="b">
        <f t="shared" si="163"/>
        <v>1</v>
      </c>
    </row>
    <row r="196" spans="1:29" ht="15" customHeight="1">
      <c r="A196" s="623" t="s">
        <v>707</v>
      </c>
      <c r="B196" s="1000">
        <v>42</v>
      </c>
      <c r="C196" s="1031" t="s">
        <v>502</v>
      </c>
      <c r="D196" s="593" t="s">
        <v>503</v>
      </c>
      <c r="E196" s="1032" t="s">
        <v>504</v>
      </c>
      <c r="F196" s="1032" t="s">
        <v>505</v>
      </c>
      <c r="G196" s="1033" t="s">
        <v>506</v>
      </c>
      <c r="H196" s="865" t="s">
        <v>288</v>
      </c>
      <c r="I196" s="1032" t="s">
        <v>216</v>
      </c>
      <c r="J196" s="1032">
        <v>1</v>
      </c>
      <c r="K196" s="865" t="s">
        <v>247</v>
      </c>
      <c r="L196" s="989">
        <v>1735800</v>
      </c>
      <c r="M196" s="1034">
        <v>2013</v>
      </c>
      <c r="N196" s="1035" t="s">
        <v>214</v>
      </c>
      <c r="O196" s="1036">
        <v>1735800</v>
      </c>
      <c r="P196" s="865" t="s">
        <v>99</v>
      </c>
      <c r="Q196" s="990"/>
      <c r="R196" s="990"/>
      <c r="S196" s="865" t="s">
        <v>507</v>
      </c>
      <c r="T196" s="639">
        <v>5</v>
      </c>
      <c r="U196" s="639">
        <f t="shared" si="183"/>
        <v>4</v>
      </c>
      <c r="V196" s="640">
        <f t="shared" si="184"/>
        <v>347160</v>
      </c>
      <c r="W196" s="640">
        <f t="shared" si="185"/>
        <v>1388640</v>
      </c>
      <c r="X196" s="640">
        <f t="shared" si="186"/>
        <v>347160</v>
      </c>
      <c r="Y196" s="639">
        <f t="shared" si="187"/>
        <v>5</v>
      </c>
      <c r="Z196" s="640">
        <f t="shared" si="188"/>
        <v>347160</v>
      </c>
      <c r="AA196" s="640">
        <f t="shared" si="189"/>
        <v>1735800</v>
      </c>
      <c r="AB196" s="640">
        <f t="shared" si="190"/>
        <v>0</v>
      </c>
      <c r="AC196" s="5" t="b">
        <f t="shared" si="163"/>
        <v>1</v>
      </c>
    </row>
    <row r="197" spans="1:29" ht="15" customHeight="1">
      <c r="A197" s="623" t="s">
        <v>707</v>
      </c>
      <c r="B197" s="1000">
        <v>43</v>
      </c>
      <c r="C197" s="1031" t="s">
        <v>502</v>
      </c>
      <c r="D197" s="593" t="s">
        <v>503</v>
      </c>
      <c r="E197" s="1032" t="s">
        <v>504</v>
      </c>
      <c r="F197" s="1032" t="s">
        <v>505</v>
      </c>
      <c r="G197" s="1033" t="s">
        <v>506</v>
      </c>
      <c r="H197" s="865" t="s">
        <v>288</v>
      </c>
      <c r="I197" s="1032" t="s">
        <v>216</v>
      </c>
      <c r="J197" s="1032">
        <v>1</v>
      </c>
      <c r="K197" s="865" t="s">
        <v>247</v>
      </c>
      <c r="L197" s="989">
        <v>1735800</v>
      </c>
      <c r="M197" s="1034">
        <v>2013</v>
      </c>
      <c r="N197" s="1035" t="s">
        <v>214</v>
      </c>
      <c r="O197" s="1036">
        <v>1735800</v>
      </c>
      <c r="P197" s="865" t="s">
        <v>99</v>
      </c>
      <c r="Q197" s="990"/>
      <c r="R197" s="990"/>
      <c r="S197" s="865" t="s">
        <v>507</v>
      </c>
      <c r="T197" s="639">
        <v>5</v>
      </c>
      <c r="U197" s="639">
        <f t="shared" si="183"/>
        <v>4</v>
      </c>
      <c r="V197" s="640">
        <f t="shared" si="184"/>
        <v>347160</v>
      </c>
      <c r="W197" s="640">
        <f t="shared" si="185"/>
        <v>1388640</v>
      </c>
      <c r="X197" s="640">
        <f t="shared" si="186"/>
        <v>347160</v>
      </c>
      <c r="Y197" s="639">
        <f t="shared" si="187"/>
        <v>5</v>
      </c>
      <c r="Z197" s="640">
        <f t="shared" si="188"/>
        <v>347160</v>
      </c>
      <c r="AA197" s="640">
        <f t="shared" si="189"/>
        <v>1735800</v>
      </c>
      <c r="AB197" s="640">
        <f t="shared" si="190"/>
        <v>0</v>
      </c>
      <c r="AC197" s="5" t="b">
        <f t="shared" si="163"/>
        <v>1</v>
      </c>
    </row>
    <row r="198" spans="1:29" ht="15" customHeight="1">
      <c r="A198" s="623" t="s">
        <v>707</v>
      </c>
      <c r="B198" s="1000">
        <v>44</v>
      </c>
      <c r="C198" s="1031" t="s">
        <v>502</v>
      </c>
      <c r="D198" s="593" t="s">
        <v>503</v>
      </c>
      <c r="E198" s="1032" t="s">
        <v>504</v>
      </c>
      <c r="F198" s="1032" t="s">
        <v>505</v>
      </c>
      <c r="G198" s="1033" t="s">
        <v>506</v>
      </c>
      <c r="H198" s="865" t="s">
        <v>288</v>
      </c>
      <c r="I198" s="1032" t="s">
        <v>216</v>
      </c>
      <c r="J198" s="1032">
        <v>1</v>
      </c>
      <c r="K198" s="865" t="s">
        <v>247</v>
      </c>
      <c r="L198" s="989">
        <v>1735800</v>
      </c>
      <c r="M198" s="1034">
        <v>2013</v>
      </c>
      <c r="N198" s="1035" t="s">
        <v>214</v>
      </c>
      <c r="O198" s="1036">
        <v>1735800</v>
      </c>
      <c r="P198" s="865" t="s">
        <v>99</v>
      </c>
      <c r="Q198" s="990"/>
      <c r="R198" s="990"/>
      <c r="S198" s="865" t="s">
        <v>507</v>
      </c>
      <c r="T198" s="639">
        <v>5</v>
      </c>
      <c r="U198" s="639">
        <f t="shared" si="183"/>
        <v>4</v>
      </c>
      <c r="V198" s="640">
        <f t="shared" si="184"/>
        <v>347160</v>
      </c>
      <c r="W198" s="640">
        <f t="shared" si="185"/>
        <v>1388640</v>
      </c>
      <c r="X198" s="640">
        <f t="shared" si="186"/>
        <v>347160</v>
      </c>
      <c r="Y198" s="639">
        <f t="shared" si="187"/>
        <v>5</v>
      </c>
      <c r="Z198" s="640">
        <f t="shared" si="188"/>
        <v>347160</v>
      </c>
      <c r="AA198" s="640">
        <f t="shared" si="189"/>
        <v>1735800</v>
      </c>
      <c r="AB198" s="640">
        <f t="shared" si="190"/>
        <v>0</v>
      </c>
      <c r="AC198" s="5" t="b">
        <f t="shared" si="163"/>
        <v>1</v>
      </c>
    </row>
    <row r="199" spans="1:29" ht="15" customHeight="1">
      <c r="A199" s="623" t="s">
        <v>707</v>
      </c>
      <c r="B199" s="1000">
        <v>45</v>
      </c>
      <c r="C199" s="1031" t="s">
        <v>502</v>
      </c>
      <c r="D199" s="593" t="s">
        <v>503</v>
      </c>
      <c r="E199" s="1032" t="s">
        <v>504</v>
      </c>
      <c r="F199" s="1032" t="s">
        <v>505</v>
      </c>
      <c r="G199" s="1033" t="s">
        <v>506</v>
      </c>
      <c r="H199" s="865" t="s">
        <v>288</v>
      </c>
      <c r="I199" s="1032" t="s">
        <v>216</v>
      </c>
      <c r="J199" s="1032">
        <v>1</v>
      </c>
      <c r="K199" s="865" t="s">
        <v>247</v>
      </c>
      <c r="L199" s="989">
        <v>1735800</v>
      </c>
      <c r="M199" s="1034">
        <v>2013</v>
      </c>
      <c r="N199" s="1035" t="s">
        <v>214</v>
      </c>
      <c r="O199" s="1036">
        <v>1735800</v>
      </c>
      <c r="P199" s="865" t="s">
        <v>99</v>
      </c>
      <c r="Q199" s="990"/>
      <c r="R199" s="990"/>
      <c r="S199" s="865" t="s">
        <v>507</v>
      </c>
      <c r="T199" s="639">
        <v>5</v>
      </c>
      <c r="U199" s="639">
        <f t="shared" si="183"/>
        <v>4</v>
      </c>
      <c r="V199" s="640">
        <f t="shared" si="184"/>
        <v>347160</v>
      </c>
      <c r="W199" s="640">
        <f t="shared" si="185"/>
        <v>1388640</v>
      </c>
      <c r="X199" s="640">
        <f t="shared" si="186"/>
        <v>347160</v>
      </c>
      <c r="Y199" s="639">
        <f t="shared" si="187"/>
        <v>5</v>
      </c>
      <c r="Z199" s="640">
        <f t="shared" si="188"/>
        <v>347160</v>
      </c>
      <c r="AA199" s="640">
        <f t="shared" si="189"/>
        <v>1735800</v>
      </c>
      <c r="AB199" s="640">
        <f t="shared" si="190"/>
        <v>0</v>
      </c>
      <c r="AC199" s="5" t="b">
        <f t="shared" si="163"/>
        <v>1</v>
      </c>
    </row>
    <row r="200" spans="1:29" ht="15" customHeight="1">
      <c r="A200" s="623" t="s">
        <v>707</v>
      </c>
      <c r="B200" s="1000">
        <v>46</v>
      </c>
      <c r="C200" s="1031" t="s">
        <v>502</v>
      </c>
      <c r="D200" s="593" t="s">
        <v>503</v>
      </c>
      <c r="E200" s="1032" t="s">
        <v>504</v>
      </c>
      <c r="F200" s="1032" t="s">
        <v>505</v>
      </c>
      <c r="G200" s="1033" t="s">
        <v>506</v>
      </c>
      <c r="H200" s="865" t="s">
        <v>288</v>
      </c>
      <c r="I200" s="1032" t="s">
        <v>216</v>
      </c>
      <c r="J200" s="1032">
        <v>1</v>
      </c>
      <c r="K200" s="865" t="s">
        <v>247</v>
      </c>
      <c r="L200" s="989">
        <v>1735800</v>
      </c>
      <c r="M200" s="1034">
        <v>2013</v>
      </c>
      <c r="N200" s="1035" t="s">
        <v>214</v>
      </c>
      <c r="O200" s="1036">
        <v>1735800</v>
      </c>
      <c r="P200" s="865" t="s">
        <v>99</v>
      </c>
      <c r="Q200" s="990"/>
      <c r="R200" s="990"/>
      <c r="S200" s="865" t="s">
        <v>507</v>
      </c>
      <c r="T200" s="639">
        <v>5</v>
      </c>
      <c r="U200" s="639">
        <f t="shared" si="183"/>
        <v>4</v>
      </c>
      <c r="V200" s="640">
        <f t="shared" si="184"/>
        <v>347160</v>
      </c>
      <c r="W200" s="640">
        <f t="shared" si="185"/>
        <v>1388640</v>
      </c>
      <c r="X200" s="640">
        <f t="shared" si="186"/>
        <v>347160</v>
      </c>
      <c r="Y200" s="639">
        <f t="shared" si="187"/>
        <v>5</v>
      </c>
      <c r="Z200" s="640">
        <f t="shared" si="188"/>
        <v>347160</v>
      </c>
      <c r="AA200" s="640">
        <f t="shared" si="189"/>
        <v>1735800</v>
      </c>
      <c r="AB200" s="640">
        <f t="shared" si="190"/>
        <v>0</v>
      </c>
      <c r="AC200" s="5" t="b">
        <f t="shared" si="163"/>
        <v>1</v>
      </c>
    </row>
    <row r="201" spans="1:29" s="887" customFormat="1" ht="15" customHeight="1">
      <c r="A201" s="1085" t="s">
        <v>707</v>
      </c>
      <c r="B201" s="1000">
        <v>47</v>
      </c>
      <c r="C201" s="1031" t="s">
        <v>509</v>
      </c>
      <c r="D201" s="593" t="s">
        <v>508</v>
      </c>
      <c r="E201" s="1032" t="s">
        <v>488</v>
      </c>
      <c r="F201" s="1032" t="s">
        <v>240</v>
      </c>
      <c r="G201" s="865" t="s">
        <v>218</v>
      </c>
      <c r="H201" s="865" t="s">
        <v>300</v>
      </c>
      <c r="I201" s="1032" t="s">
        <v>216</v>
      </c>
      <c r="J201" s="1032">
        <v>1</v>
      </c>
      <c r="K201" s="865" t="s">
        <v>301</v>
      </c>
      <c r="L201" s="989">
        <v>9500000</v>
      </c>
      <c r="M201" s="1034">
        <v>2013</v>
      </c>
      <c r="N201" s="1035" t="s">
        <v>214</v>
      </c>
      <c r="O201" s="989"/>
      <c r="P201" s="865" t="s">
        <v>99</v>
      </c>
      <c r="Q201" s="990"/>
      <c r="R201" s="990"/>
      <c r="S201" s="865"/>
      <c r="T201" s="885"/>
      <c r="U201" s="885"/>
      <c r="V201" s="886"/>
      <c r="W201" s="886"/>
      <c r="X201" s="1089"/>
      <c r="Y201" s="885"/>
      <c r="Z201" s="1090"/>
      <c r="AA201" s="886"/>
      <c r="AB201" s="1091"/>
      <c r="AC201" s="5" t="b">
        <f t="shared" si="163"/>
        <v>1</v>
      </c>
    </row>
    <row r="202" spans="1:29" s="887" customFormat="1" ht="15" customHeight="1">
      <c r="A202" s="1085" t="s">
        <v>707</v>
      </c>
      <c r="B202" s="1000">
        <v>48</v>
      </c>
      <c r="C202" s="1031" t="s">
        <v>509</v>
      </c>
      <c r="D202" s="593" t="s">
        <v>508</v>
      </c>
      <c r="E202" s="1032" t="s">
        <v>488</v>
      </c>
      <c r="F202" s="1032" t="s">
        <v>240</v>
      </c>
      <c r="G202" s="865" t="s">
        <v>218</v>
      </c>
      <c r="H202" s="865" t="s">
        <v>300</v>
      </c>
      <c r="I202" s="1032" t="s">
        <v>216</v>
      </c>
      <c r="J202" s="1032">
        <v>1</v>
      </c>
      <c r="K202" s="865" t="s">
        <v>301</v>
      </c>
      <c r="L202" s="989">
        <v>9500000</v>
      </c>
      <c r="M202" s="1034">
        <v>2013</v>
      </c>
      <c r="N202" s="1035" t="s">
        <v>214</v>
      </c>
      <c r="O202" s="989"/>
      <c r="P202" s="865" t="s">
        <v>99</v>
      </c>
      <c r="Q202" s="990"/>
      <c r="R202" s="990"/>
      <c r="S202" s="865"/>
      <c r="T202" s="885"/>
      <c r="U202" s="885"/>
      <c r="V202" s="886"/>
      <c r="W202" s="886"/>
      <c r="X202" s="1089"/>
      <c r="Y202" s="885"/>
      <c r="Z202" s="1090"/>
      <c r="AA202" s="886"/>
      <c r="AB202" s="1091"/>
      <c r="AC202" s="5" t="b">
        <f t="shared" si="163"/>
        <v>1</v>
      </c>
    </row>
    <row r="203" spans="1:29" s="887" customFormat="1" ht="13.5">
      <c r="A203" s="1085" t="s">
        <v>707</v>
      </c>
      <c r="B203" s="1000">
        <v>49</v>
      </c>
      <c r="C203" s="1031" t="s">
        <v>509</v>
      </c>
      <c r="D203" s="593" t="s">
        <v>508</v>
      </c>
      <c r="E203" s="1032" t="s">
        <v>488</v>
      </c>
      <c r="F203" s="1032" t="s">
        <v>240</v>
      </c>
      <c r="G203" s="865" t="s">
        <v>218</v>
      </c>
      <c r="H203" s="865" t="s">
        <v>300</v>
      </c>
      <c r="I203" s="1032" t="s">
        <v>216</v>
      </c>
      <c r="J203" s="1032">
        <v>1</v>
      </c>
      <c r="K203" s="865" t="s">
        <v>301</v>
      </c>
      <c r="L203" s="989">
        <v>9500000</v>
      </c>
      <c r="M203" s="1034">
        <v>2013</v>
      </c>
      <c r="N203" s="1035" t="s">
        <v>214</v>
      </c>
      <c r="O203" s="989"/>
      <c r="P203" s="865" t="s">
        <v>99</v>
      </c>
      <c r="Q203" s="990"/>
      <c r="R203" s="990"/>
      <c r="S203" s="865"/>
      <c r="T203" s="885"/>
      <c r="U203" s="885"/>
      <c r="V203" s="886"/>
      <c r="W203" s="886"/>
      <c r="X203" s="1089"/>
      <c r="Y203" s="885"/>
      <c r="Z203" s="1090"/>
      <c r="AA203" s="886"/>
      <c r="AB203" s="1091"/>
      <c r="AC203" s="5" t="b">
        <f t="shared" si="163"/>
        <v>1</v>
      </c>
    </row>
    <row r="204" spans="1:29" s="887" customFormat="1" ht="13.5">
      <c r="A204" s="1085" t="s">
        <v>708</v>
      </c>
      <c r="B204" s="985"/>
      <c r="C204" s="1238"/>
      <c r="D204" s="593"/>
      <c r="E204" s="996"/>
      <c r="F204" s="1239"/>
      <c r="G204" s="1240"/>
      <c r="H204" s="865"/>
      <c r="I204" s="1239"/>
      <c r="J204" s="1032"/>
      <c r="K204" s="865"/>
      <c r="L204" s="989"/>
      <c r="M204" s="1035"/>
      <c r="N204" s="1032"/>
      <c r="O204" s="1036"/>
      <c r="P204" s="865"/>
      <c r="Q204" s="990"/>
      <c r="R204" s="990"/>
      <c r="S204" s="865"/>
      <c r="T204" s="885"/>
      <c r="U204" s="885"/>
      <c r="V204" s="886"/>
      <c r="W204" s="886"/>
      <c r="X204" s="1089"/>
      <c r="Y204" s="885"/>
      <c r="Z204" s="1090"/>
      <c r="AA204" s="886"/>
      <c r="AB204" s="1091"/>
      <c r="AC204" s="5" t="b">
        <f t="shared" si="163"/>
        <v>1</v>
      </c>
    </row>
    <row r="205" spans="1:29" s="894" customFormat="1" ht="15" customHeight="1">
      <c r="A205" s="888" t="s">
        <v>708</v>
      </c>
      <c r="B205" s="1000">
        <v>1</v>
      </c>
      <c r="C205" s="1025" t="s">
        <v>265</v>
      </c>
      <c r="D205" s="907" t="s">
        <v>434</v>
      </c>
      <c r="E205" s="1002" t="s">
        <v>224</v>
      </c>
      <c r="F205" s="907" t="s">
        <v>344</v>
      </c>
      <c r="G205" s="1002" t="s">
        <v>218</v>
      </c>
      <c r="H205" s="1002" t="s">
        <v>218</v>
      </c>
      <c r="I205" s="1002" t="s">
        <v>216</v>
      </c>
      <c r="J205" s="1023">
        <v>1</v>
      </c>
      <c r="K205" s="1002" t="s">
        <v>209</v>
      </c>
      <c r="L205" s="1297">
        <v>16340540.540540541</v>
      </c>
      <c r="M205" s="1030">
        <v>2014</v>
      </c>
      <c r="N205" s="1002" t="s">
        <v>550</v>
      </c>
      <c r="O205" s="1024">
        <f>604600000/37</f>
        <v>16340540.540540541</v>
      </c>
      <c r="P205" s="1002" t="s">
        <v>99</v>
      </c>
      <c r="Q205" s="1005"/>
      <c r="R205" s="1005"/>
      <c r="S205" s="1002" t="s">
        <v>551</v>
      </c>
      <c r="T205" s="892">
        <v>4</v>
      </c>
      <c r="U205" s="892">
        <f>2016-M205+1</f>
        <v>3</v>
      </c>
      <c r="V205" s="893">
        <f>O205/T205</f>
        <v>4085135.1351351351</v>
      </c>
      <c r="W205" s="893">
        <f>U205*V205</f>
        <v>12255405.405405406</v>
      </c>
      <c r="X205" s="896">
        <f>O205-W205</f>
        <v>4085135.1351351347</v>
      </c>
      <c r="Y205" s="892">
        <f>2017-M205+1</f>
        <v>4</v>
      </c>
      <c r="Z205" s="897">
        <f>O205/T205</f>
        <v>4085135.1351351351</v>
      </c>
      <c r="AA205" s="893">
        <f>Y205*Z205</f>
        <v>16340540.540540541</v>
      </c>
      <c r="AB205" s="897">
        <f>O205-AA205</f>
        <v>0</v>
      </c>
      <c r="AC205" s="5" t="b">
        <f t="shared" si="163"/>
        <v>1</v>
      </c>
    </row>
    <row r="206" spans="1:29" s="894" customFormat="1" ht="15" customHeight="1">
      <c r="A206" s="888" t="s">
        <v>708</v>
      </c>
      <c r="B206" s="1000">
        <v>2</v>
      </c>
      <c r="C206" s="1025" t="s">
        <v>265</v>
      </c>
      <c r="D206" s="907" t="s">
        <v>434</v>
      </c>
      <c r="E206" s="1002" t="s">
        <v>224</v>
      </c>
      <c r="F206" s="907" t="s">
        <v>344</v>
      </c>
      <c r="G206" s="1002" t="s">
        <v>218</v>
      </c>
      <c r="H206" s="1002" t="s">
        <v>218</v>
      </c>
      <c r="I206" s="1002" t="s">
        <v>216</v>
      </c>
      <c r="J206" s="1023">
        <v>1</v>
      </c>
      <c r="K206" s="1002" t="s">
        <v>209</v>
      </c>
      <c r="L206" s="1297">
        <v>16340540.540540541</v>
      </c>
      <c r="M206" s="1030">
        <v>2014</v>
      </c>
      <c r="N206" s="1002" t="s">
        <v>550</v>
      </c>
      <c r="O206" s="1024">
        <f t="shared" ref="O206:O241" si="191">604600000/37</f>
        <v>16340540.540540541</v>
      </c>
      <c r="P206" s="1002" t="s">
        <v>99</v>
      </c>
      <c r="Q206" s="1005"/>
      <c r="R206" s="1005"/>
      <c r="S206" s="1002" t="s">
        <v>551</v>
      </c>
      <c r="T206" s="892">
        <v>4</v>
      </c>
      <c r="U206" s="892">
        <f t="shared" ref="U206:U241" si="192">2016-M206+1</f>
        <v>3</v>
      </c>
      <c r="V206" s="893">
        <f t="shared" ref="V206:V241" si="193">O206/T206</f>
        <v>4085135.1351351351</v>
      </c>
      <c r="W206" s="893">
        <f t="shared" ref="W206:W241" si="194">U206*V206</f>
        <v>12255405.405405406</v>
      </c>
      <c r="X206" s="896">
        <f t="shared" ref="X206:X241" si="195">O206-W206</f>
        <v>4085135.1351351347</v>
      </c>
      <c r="Y206" s="892">
        <f t="shared" ref="Y206:Y241" si="196">2017-M206+1</f>
        <v>4</v>
      </c>
      <c r="Z206" s="897">
        <f t="shared" ref="Z206:Z241" si="197">O206/T206</f>
        <v>4085135.1351351351</v>
      </c>
      <c r="AA206" s="893">
        <f t="shared" ref="AA206:AA241" si="198">Y206*Z206</f>
        <v>16340540.540540541</v>
      </c>
      <c r="AB206" s="897">
        <f t="shared" ref="AB206:AB241" si="199">O206-AA206</f>
        <v>0</v>
      </c>
      <c r="AC206" s="5" t="b">
        <f t="shared" si="163"/>
        <v>1</v>
      </c>
    </row>
    <row r="207" spans="1:29" s="894" customFormat="1" ht="15" customHeight="1">
      <c r="A207" s="888" t="s">
        <v>708</v>
      </c>
      <c r="B207" s="1000">
        <v>3</v>
      </c>
      <c r="C207" s="1025" t="s">
        <v>265</v>
      </c>
      <c r="D207" s="907" t="s">
        <v>434</v>
      </c>
      <c r="E207" s="1002" t="s">
        <v>224</v>
      </c>
      <c r="F207" s="907" t="s">
        <v>344</v>
      </c>
      <c r="G207" s="1002" t="s">
        <v>218</v>
      </c>
      <c r="H207" s="1002" t="s">
        <v>218</v>
      </c>
      <c r="I207" s="1002" t="s">
        <v>216</v>
      </c>
      <c r="J207" s="1023">
        <v>1</v>
      </c>
      <c r="K207" s="1002" t="s">
        <v>209</v>
      </c>
      <c r="L207" s="1297">
        <v>16340540.540540541</v>
      </c>
      <c r="M207" s="1030">
        <v>2014</v>
      </c>
      <c r="N207" s="1002" t="s">
        <v>550</v>
      </c>
      <c r="O207" s="1024">
        <f t="shared" si="191"/>
        <v>16340540.540540541</v>
      </c>
      <c r="P207" s="1002" t="s">
        <v>99</v>
      </c>
      <c r="Q207" s="1005"/>
      <c r="R207" s="1005"/>
      <c r="S207" s="1002" t="s">
        <v>551</v>
      </c>
      <c r="T207" s="892">
        <v>4</v>
      </c>
      <c r="U207" s="892">
        <f t="shared" si="192"/>
        <v>3</v>
      </c>
      <c r="V207" s="893">
        <f t="shared" si="193"/>
        <v>4085135.1351351351</v>
      </c>
      <c r="W207" s="893">
        <f t="shared" si="194"/>
        <v>12255405.405405406</v>
      </c>
      <c r="X207" s="896">
        <f t="shared" si="195"/>
        <v>4085135.1351351347</v>
      </c>
      <c r="Y207" s="892">
        <f t="shared" si="196"/>
        <v>4</v>
      </c>
      <c r="Z207" s="897">
        <f t="shared" si="197"/>
        <v>4085135.1351351351</v>
      </c>
      <c r="AA207" s="893">
        <f t="shared" si="198"/>
        <v>16340540.540540541</v>
      </c>
      <c r="AB207" s="897">
        <f t="shared" si="199"/>
        <v>0</v>
      </c>
      <c r="AC207" s="5" t="b">
        <f t="shared" si="163"/>
        <v>1</v>
      </c>
    </row>
    <row r="208" spans="1:29" s="894" customFormat="1" ht="15" customHeight="1">
      <c r="A208" s="888" t="s">
        <v>708</v>
      </c>
      <c r="B208" s="1000">
        <v>4</v>
      </c>
      <c r="C208" s="1025" t="s">
        <v>265</v>
      </c>
      <c r="D208" s="907" t="s">
        <v>434</v>
      </c>
      <c r="E208" s="1002" t="s">
        <v>224</v>
      </c>
      <c r="F208" s="907" t="s">
        <v>344</v>
      </c>
      <c r="G208" s="1002" t="s">
        <v>218</v>
      </c>
      <c r="H208" s="1002" t="s">
        <v>218</v>
      </c>
      <c r="I208" s="1002" t="s">
        <v>216</v>
      </c>
      <c r="J208" s="1023">
        <v>1</v>
      </c>
      <c r="K208" s="1002" t="s">
        <v>209</v>
      </c>
      <c r="L208" s="1297">
        <v>16340540.540540541</v>
      </c>
      <c r="M208" s="1030">
        <v>2014</v>
      </c>
      <c r="N208" s="1002" t="s">
        <v>550</v>
      </c>
      <c r="O208" s="1024">
        <f t="shared" si="191"/>
        <v>16340540.540540541</v>
      </c>
      <c r="P208" s="1002" t="s">
        <v>99</v>
      </c>
      <c r="Q208" s="1005"/>
      <c r="R208" s="1005"/>
      <c r="S208" s="1002" t="s">
        <v>551</v>
      </c>
      <c r="T208" s="892">
        <v>4</v>
      </c>
      <c r="U208" s="892">
        <f t="shared" si="192"/>
        <v>3</v>
      </c>
      <c r="V208" s="893">
        <f t="shared" si="193"/>
        <v>4085135.1351351351</v>
      </c>
      <c r="W208" s="893">
        <f t="shared" si="194"/>
        <v>12255405.405405406</v>
      </c>
      <c r="X208" s="896">
        <f t="shared" si="195"/>
        <v>4085135.1351351347</v>
      </c>
      <c r="Y208" s="892">
        <f t="shared" si="196"/>
        <v>4</v>
      </c>
      <c r="Z208" s="897">
        <f t="shared" si="197"/>
        <v>4085135.1351351351</v>
      </c>
      <c r="AA208" s="893">
        <f t="shared" si="198"/>
        <v>16340540.540540541</v>
      </c>
      <c r="AB208" s="897">
        <f t="shared" si="199"/>
        <v>0</v>
      </c>
      <c r="AC208" s="5" t="b">
        <f t="shared" si="163"/>
        <v>1</v>
      </c>
    </row>
    <row r="209" spans="1:29" s="894" customFormat="1" ht="15" customHeight="1">
      <c r="A209" s="888" t="s">
        <v>708</v>
      </c>
      <c r="B209" s="1000">
        <v>5</v>
      </c>
      <c r="C209" s="1025" t="s">
        <v>265</v>
      </c>
      <c r="D209" s="907" t="s">
        <v>434</v>
      </c>
      <c r="E209" s="1002" t="s">
        <v>224</v>
      </c>
      <c r="F209" s="907" t="s">
        <v>344</v>
      </c>
      <c r="G209" s="1002" t="s">
        <v>218</v>
      </c>
      <c r="H209" s="1002" t="s">
        <v>218</v>
      </c>
      <c r="I209" s="1002" t="s">
        <v>216</v>
      </c>
      <c r="J209" s="1023">
        <v>1</v>
      </c>
      <c r="K209" s="1002" t="s">
        <v>209</v>
      </c>
      <c r="L209" s="1297">
        <v>16340540.540540541</v>
      </c>
      <c r="M209" s="1030">
        <v>2014</v>
      </c>
      <c r="N209" s="1002" t="s">
        <v>550</v>
      </c>
      <c r="O209" s="1024">
        <f t="shared" si="191"/>
        <v>16340540.540540541</v>
      </c>
      <c r="P209" s="1002" t="s">
        <v>99</v>
      </c>
      <c r="Q209" s="1005"/>
      <c r="R209" s="1005"/>
      <c r="S209" s="1002" t="s">
        <v>551</v>
      </c>
      <c r="T209" s="892">
        <v>4</v>
      </c>
      <c r="U209" s="892">
        <f t="shared" si="192"/>
        <v>3</v>
      </c>
      <c r="V209" s="893">
        <f t="shared" si="193"/>
        <v>4085135.1351351351</v>
      </c>
      <c r="W209" s="893">
        <f t="shared" si="194"/>
        <v>12255405.405405406</v>
      </c>
      <c r="X209" s="896">
        <f t="shared" si="195"/>
        <v>4085135.1351351347</v>
      </c>
      <c r="Y209" s="892">
        <f t="shared" si="196"/>
        <v>4</v>
      </c>
      <c r="Z209" s="897">
        <f t="shared" si="197"/>
        <v>4085135.1351351351</v>
      </c>
      <c r="AA209" s="893">
        <f t="shared" si="198"/>
        <v>16340540.540540541</v>
      </c>
      <c r="AB209" s="897">
        <f t="shared" si="199"/>
        <v>0</v>
      </c>
      <c r="AC209" s="5" t="b">
        <f t="shared" si="163"/>
        <v>1</v>
      </c>
    </row>
    <row r="210" spans="1:29" s="894" customFormat="1" ht="15" customHeight="1">
      <c r="A210" s="888" t="s">
        <v>708</v>
      </c>
      <c r="B210" s="1000">
        <v>6</v>
      </c>
      <c r="C210" s="1025" t="s">
        <v>265</v>
      </c>
      <c r="D210" s="907" t="s">
        <v>434</v>
      </c>
      <c r="E210" s="1002" t="s">
        <v>224</v>
      </c>
      <c r="F210" s="907" t="s">
        <v>344</v>
      </c>
      <c r="G210" s="1002" t="s">
        <v>218</v>
      </c>
      <c r="H210" s="1002" t="s">
        <v>218</v>
      </c>
      <c r="I210" s="1002" t="s">
        <v>216</v>
      </c>
      <c r="J210" s="1023">
        <v>1</v>
      </c>
      <c r="K210" s="1002" t="s">
        <v>209</v>
      </c>
      <c r="L210" s="1297">
        <v>16340540.540540541</v>
      </c>
      <c r="M210" s="1030">
        <v>2014</v>
      </c>
      <c r="N210" s="1002" t="s">
        <v>550</v>
      </c>
      <c r="O210" s="1024">
        <f t="shared" si="191"/>
        <v>16340540.540540541</v>
      </c>
      <c r="P210" s="1002" t="s">
        <v>99</v>
      </c>
      <c r="Q210" s="1005"/>
      <c r="R210" s="1005"/>
      <c r="S210" s="1002" t="s">
        <v>551</v>
      </c>
      <c r="T210" s="892">
        <v>4</v>
      </c>
      <c r="U210" s="892">
        <f t="shared" si="192"/>
        <v>3</v>
      </c>
      <c r="V210" s="893">
        <f t="shared" si="193"/>
        <v>4085135.1351351351</v>
      </c>
      <c r="W210" s="893">
        <f t="shared" si="194"/>
        <v>12255405.405405406</v>
      </c>
      <c r="X210" s="896">
        <f t="shared" si="195"/>
        <v>4085135.1351351347</v>
      </c>
      <c r="Y210" s="892">
        <f t="shared" si="196"/>
        <v>4</v>
      </c>
      <c r="Z210" s="897">
        <f t="shared" si="197"/>
        <v>4085135.1351351351</v>
      </c>
      <c r="AA210" s="893">
        <f t="shared" si="198"/>
        <v>16340540.540540541</v>
      </c>
      <c r="AB210" s="897">
        <f t="shared" si="199"/>
        <v>0</v>
      </c>
      <c r="AC210" s="5" t="b">
        <f t="shared" si="163"/>
        <v>1</v>
      </c>
    </row>
    <row r="211" spans="1:29" s="894" customFormat="1" ht="15" customHeight="1">
      <c r="A211" s="888" t="s">
        <v>708</v>
      </c>
      <c r="B211" s="1000">
        <v>7</v>
      </c>
      <c r="C211" s="1025" t="s">
        <v>265</v>
      </c>
      <c r="D211" s="907" t="s">
        <v>434</v>
      </c>
      <c r="E211" s="1002" t="s">
        <v>224</v>
      </c>
      <c r="F211" s="907" t="s">
        <v>344</v>
      </c>
      <c r="G211" s="1002" t="s">
        <v>218</v>
      </c>
      <c r="H211" s="1002" t="s">
        <v>218</v>
      </c>
      <c r="I211" s="1002" t="s">
        <v>216</v>
      </c>
      <c r="J211" s="1023">
        <v>1</v>
      </c>
      <c r="K211" s="1002" t="s">
        <v>209</v>
      </c>
      <c r="L211" s="1297">
        <v>16340540.540540541</v>
      </c>
      <c r="M211" s="1030">
        <v>2014</v>
      </c>
      <c r="N211" s="1002" t="s">
        <v>550</v>
      </c>
      <c r="O211" s="1024">
        <f t="shared" si="191"/>
        <v>16340540.540540541</v>
      </c>
      <c r="P211" s="1002" t="s">
        <v>99</v>
      </c>
      <c r="Q211" s="1005"/>
      <c r="R211" s="1005"/>
      <c r="S211" s="1002" t="s">
        <v>551</v>
      </c>
      <c r="T211" s="892">
        <v>4</v>
      </c>
      <c r="U211" s="892">
        <f t="shared" si="192"/>
        <v>3</v>
      </c>
      <c r="V211" s="893">
        <f t="shared" si="193"/>
        <v>4085135.1351351351</v>
      </c>
      <c r="W211" s="893">
        <f t="shared" si="194"/>
        <v>12255405.405405406</v>
      </c>
      <c r="X211" s="896">
        <f t="shared" si="195"/>
        <v>4085135.1351351347</v>
      </c>
      <c r="Y211" s="892">
        <f t="shared" si="196"/>
        <v>4</v>
      </c>
      <c r="Z211" s="897">
        <f t="shared" si="197"/>
        <v>4085135.1351351351</v>
      </c>
      <c r="AA211" s="893">
        <f t="shared" si="198"/>
        <v>16340540.540540541</v>
      </c>
      <c r="AB211" s="897">
        <f t="shared" si="199"/>
        <v>0</v>
      </c>
      <c r="AC211" s="5" t="b">
        <f t="shared" si="163"/>
        <v>1</v>
      </c>
    </row>
    <row r="212" spans="1:29" s="894" customFormat="1" ht="15" customHeight="1">
      <c r="A212" s="888" t="s">
        <v>708</v>
      </c>
      <c r="B212" s="1000">
        <v>8</v>
      </c>
      <c r="C212" s="1025" t="s">
        <v>265</v>
      </c>
      <c r="D212" s="907" t="s">
        <v>434</v>
      </c>
      <c r="E212" s="1002" t="s">
        <v>224</v>
      </c>
      <c r="F212" s="907" t="s">
        <v>344</v>
      </c>
      <c r="G212" s="1002" t="s">
        <v>218</v>
      </c>
      <c r="H212" s="1002" t="s">
        <v>218</v>
      </c>
      <c r="I212" s="1002" t="s">
        <v>216</v>
      </c>
      <c r="J212" s="1023">
        <v>1</v>
      </c>
      <c r="K212" s="1002" t="s">
        <v>209</v>
      </c>
      <c r="L212" s="1297">
        <v>16340540.540540541</v>
      </c>
      <c r="M212" s="1030">
        <v>2014</v>
      </c>
      <c r="N212" s="1002" t="s">
        <v>550</v>
      </c>
      <c r="O212" s="1024">
        <f t="shared" si="191"/>
        <v>16340540.540540541</v>
      </c>
      <c r="P212" s="1002" t="s">
        <v>99</v>
      </c>
      <c r="Q212" s="1005"/>
      <c r="R212" s="1005"/>
      <c r="S212" s="1002" t="s">
        <v>551</v>
      </c>
      <c r="T212" s="892">
        <v>4</v>
      </c>
      <c r="U212" s="892">
        <f t="shared" si="192"/>
        <v>3</v>
      </c>
      <c r="V212" s="893">
        <f t="shared" si="193"/>
        <v>4085135.1351351351</v>
      </c>
      <c r="W212" s="893">
        <f t="shared" si="194"/>
        <v>12255405.405405406</v>
      </c>
      <c r="X212" s="896">
        <f t="shared" si="195"/>
        <v>4085135.1351351347</v>
      </c>
      <c r="Y212" s="892">
        <f t="shared" si="196"/>
        <v>4</v>
      </c>
      <c r="Z212" s="897">
        <f t="shared" si="197"/>
        <v>4085135.1351351351</v>
      </c>
      <c r="AA212" s="893">
        <f t="shared" si="198"/>
        <v>16340540.540540541</v>
      </c>
      <c r="AB212" s="897">
        <f t="shared" si="199"/>
        <v>0</v>
      </c>
      <c r="AC212" s="5" t="b">
        <f t="shared" si="163"/>
        <v>1</v>
      </c>
    </row>
    <row r="213" spans="1:29" s="894" customFormat="1" ht="15" customHeight="1">
      <c r="A213" s="888" t="s">
        <v>708</v>
      </c>
      <c r="B213" s="1000">
        <v>9</v>
      </c>
      <c r="C213" s="1025" t="s">
        <v>265</v>
      </c>
      <c r="D213" s="907" t="s">
        <v>434</v>
      </c>
      <c r="E213" s="1002" t="s">
        <v>224</v>
      </c>
      <c r="F213" s="907" t="s">
        <v>344</v>
      </c>
      <c r="G213" s="1002" t="s">
        <v>218</v>
      </c>
      <c r="H213" s="1002" t="s">
        <v>218</v>
      </c>
      <c r="I213" s="1002" t="s">
        <v>216</v>
      </c>
      <c r="J213" s="1023">
        <v>1</v>
      </c>
      <c r="K213" s="1002" t="s">
        <v>209</v>
      </c>
      <c r="L213" s="1297">
        <v>16340540.540540541</v>
      </c>
      <c r="M213" s="1030">
        <v>2014</v>
      </c>
      <c r="N213" s="1002" t="s">
        <v>550</v>
      </c>
      <c r="O213" s="1024">
        <f t="shared" si="191"/>
        <v>16340540.540540541</v>
      </c>
      <c r="P213" s="1002" t="s">
        <v>99</v>
      </c>
      <c r="Q213" s="1005"/>
      <c r="R213" s="1005"/>
      <c r="S213" s="1002" t="s">
        <v>551</v>
      </c>
      <c r="T213" s="892">
        <v>4</v>
      </c>
      <c r="U213" s="892">
        <f t="shared" si="192"/>
        <v>3</v>
      </c>
      <c r="V213" s="893">
        <f t="shared" si="193"/>
        <v>4085135.1351351351</v>
      </c>
      <c r="W213" s="893">
        <f t="shared" si="194"/>
        <v>12255405.405405406</v>
      </c>
      <c r="X213" s="896">
        <f t="shared" si="195"/>
        <v>4085135.1351351347</v>
      </c>
      <c r="Y213" s="892">
        <f t="shared" si="196"/>
        <v>4</v>
      </c>
      <c r="Z213" s="897">
        <f t="shared" si="197"/>
        <v>4085135.1351351351</v>
      </c>
      <c r="AA213" s="893">
        <f t="shared" si="198"/>
        <v>16340540.540540541</v>
      </c>
      <c r="AB213" s="897">
        <f t="shared" si="199"/>
        <v>0</v>
      </c>
      <c r="AC213" s="5" t="b">
        <f t="shared" si="163"/>
        <v>1</v>
      </c>
    </row>
    <row r="214" spans="1:29" s="894" customFormat="1" ht="15" customHeight="1">
      <c r="A214" s="888" t="s">
        <v>708</v>
      </c>
      <c r="B214" s="1000">
        <v>10</v>
      </c>
      <c r="C214" s="1025" t="s">
        <v>265</v>
      </c>
      <c r="D214" s="907" t="s">
        <v>434</v>
      </c>
      <c r="E214" s="1002" t="s">
        <v>224</v>
      </c>
      <c r="F214" s="907" t="s">
        <v>344</v>
      </c>
      <c r="G214" s="1002" t="s">
        <v>218</v>
      </c>
      <c r="H214" s="1002" t="s">
        <v>218</v>
      </c>
      <c r="I214" s="1002" t="s">
        <v>216</v>
      </c>
      <c r="J214" s="1023">
        <v>1</v>
      </c>
      <c r="K214" s="1002" t="s">
        <v>209</v>
      </c>
      <c r="L214" s="1297">
        <v>16340540.540540541</v>
      </c>
      <c r="M214" s="1030">
        <v>2014</v>
      </c>
      <c r="N214" s="1002" t="s">
        <v>550</v>
      </c>
      <c r="O214" s="1024">
        <f t="shared" si="191"/>
        <v>16340540.540540541</v>
      </c>
      <c r="P214" s="1002" t="s">
        <v>99</v>
      </c>
      <c r="Q214" s="1005"/>
      <c r="R214" s="1005"/>
      <c r="S214" s="1002" t="s">
        <v>551</v>
      </c>
      <c r="T214" s="892">
        <v>4</v>
      </c>
      <c r="U214" s="892">
        <f t="shared" si="192"/>
        <v>3</v>
      </c>
      <c r="V214" s="893">
        <f t="shared" si="193"/>
        <v>4085135.1351351351</v>
      </c>
      <c r="W214" s="893">
        <f t="shared" si="194"/>
        <v>12255405.405405406</v>
      </c>
      <c r="X214" s="896">
        <f t="shared" si="195"/>
        <v>4085135.1351351347</v>
      </c>
      <c r="Y214" s="892">
        <f t="shared" si="196"/>
        <v>4</v>
      </c>
      <c r="Z214" s="897">
        <f t="shared" si="197"/>
        <v>4085135.1351351351</v>
      </c>
      <c r="AA214" s="893">
        <f t="shared" si="198"/>
        <v>16340540.540540541</v>
      </c>
      <c r="AB214" s="897">
        <f t="shared" si="199"/>
        <v>0</v>
      </c>
      <c r="AC214" s="5" t="b">
        <f t="shared" si="163"/>
        <v>1</v>
      </c>
    </row>
    <row r="215" spans="1:29" s="894" customFormat="1" ht="15" customHeight="1">
      <c r="A215" s="888" t="s">
        <v>708</v>
      </c>
      <c r="B215" s="1000">
        <v>11</v>
      </c>
      <c r="C215" s="1025" t="s">
        <v>265</v>
      </c>
      <c r="D215" s="907" t="s">
        <v>434</v>
      </c>
      <c r="E215" s="1002" t="s">
        <v>224</v>
      </c>
      <c r="F215" s="907" t="s">
        <v>344</v>
      </c>
      <c r="G215" s="1002" t="s">
        <v>218</v>
      </c>
      <c r="H215" s="1002" t="s">
        <v>218</v>
      </c>
      <c r="I215" s="1002" t="s">
        <v>216</v>
      </c>
      <c r="J215" s="1023">
        <v>1</v>
      </c>
      <c r="K215" s="1002" t="s">
        <v>209</v>
      </c>
      <c r="L215" s="1297">
        <v>16340540.540540541</v>
      </c>
      <c r="M215" s="1030">
        <v>2014</v>
      </c>
      <c r="N215" s="1002" t="s">
        <v>550</v>
      </c>
      <c r="O215" s="1024">
        <f t="shared" si="191"/>
        <v>16340540.540540541</v>
      </c>
      <c r="P215" s="1002" t="s">
        <v>99</v>
      </c>
      <c r="Q215" s="1005"/>
      <c r="R215" s="1005"/>
      <c r="S215" s="1002" t="s">
        <v>551</v>
      </c>
      <c r="T215" s="892">
        <v>4</v>
      </c>
      <c r="U215" s="892">
        <f t="shared" si="192"/>
        <v>3</v>
      </c>
      <c r="V215" s="893">
        <f t="shared" si="193"/>
        <v>4085135.1351351351</v>
      </c>
      <c r="W215" s="893">
        <f t="shared" si="194"/>
        <v>12255405.405405406</v>
      </c>
      <c r="X215" s="896">
        <f t="shared" si="195"/>
        <v>4085135.1351351347</v>
      </c>
      <c r="Y215" s="892">
        <f t="shared" si="196"/>
        <v>4</v>
      </c>
      <c r="Z215" s="897">
        <f t="shared" si="197"/>
        <v>4085135.1351351351</v>
      </c>
      <c r="AA215" s="893">
        <f t="shared" si="198"/>
        <v>16340540.540540541</v>
      </c>
      <c r="AB215" s="897">
        <f t="shared" si="199"/>
        <v>0</v>
      </c>
      <c r="AC215" s="5" t="b">
        <f t="shared" si="163"/>
        <v>1</v>
      </c>
    </row>
    <row r="216" spans="1:29" s="894" customFormat="1" ht="15" customHeight="1">
      <c r="A216" s="888" t="s">
        <v>708</v>
      </c>
      <c r="B216" s="1000">
        <v>12</v>
      </c>
      <c r="C216" s="1025" t="s">
        <v>265</v>
      </c>
      <c r="D216" s="907" t="s">
        <v>434</v>
      </c>
      <c r="E216" s="1002" t="s">
        <v>224</v>
      </c>
      <c r="F216" s="907" t="s">
        <v>344</v>
      </c>
      <c r="G216" s="1002" t="s">
        <v>218</v>
      </c>
      <c r="H216" s="1002" t="s">
        <v>218</v>
      </c>
      <c r="I216" s="1002" t="s">
        <v>216</v>
      </c>
      <c r="J216" s="1023">
        <v>1</v>
      </c>
      <c r="K216" s="1002" t="s">
        <v>209</v>
      </c>
      <c r="L216" s="1297">
        <v>16340540.540540541</v>
      </c>
      <c r="M216" s="1030">
        <v>2014</v>
      </c>
      <c r="N216" s="1002" t="s">
        <v>550</v>
      </c>
      <c r="O216" s="1024">
        <f t="shared" si="191"/>
        <v>16340540.540540541</v>
      </c>
      <c r="P216" s="1002" t="s">
        <v>99</v>
      </c>
      <c r="Q216" s="1005"/>
      <c r="R216" s="1005"/>
      <c r="S216" s="1002" t="s">
        <v>551</v>
      </c>
      <c r="T216" s="892">
        <v>4</v>
      </c>
      <c r="U216" s="892">
        <f t="shared" si="192"/>
        <v>3</v>
      </c>
      <c r="V216" s="893">
        <f t="shared" si="193"/>
        <v>4085135.1351351351</v>
      </c>
      <c r="W216" s="893">
        <f t="shared" si="194"/>
        <v>12255405.405405406</v>
      </c>
      <c r="X216" s="896">
        <f t="shared" si="195"/>
        <v>4085135.1351351347</v>
      </c>
      <c r="Y216" s="892">
        <f t="shared" si="196"/>
        <v>4</v>
      </c>
      <c r="Z216" s="897">
        <f t="shared" si="197"/>
        <v>4085135.1351351351</v>
      </c>
      <c r="AA216" s="893">
        <f t="shared" si="198"/>
        <v>16340540.540540541</v>
      </c>
      <c r="AB216" s="897">
        <f t="shared" si="199"/>
        <v>0</v>
      </c>
      <c r="AC216" s="5" t="b">
        <f t="shared" si="163"/>
        <v>1</v>
      </c>
    </row>
    <row r="217" spans="1:29" s="894" customFormat="1" ht="15" customHeight="1">
      <c r="A217" s="888" t="s">
        <v>708</v>
      </c>
      <c r="B217" s="1000">
        <v>13</v>
      </c>
      <c r="C217" s="1025" t="s">
        <v>265</v>
      </c>
      <c r="D217" s="907" t="s">
        <v>434</v>
      </c>
      <c r="E217" s="1002" t="s">
        <v>224</v>
      </c>
      <c r="F217" s="907" t="s">
        <v>344</v>
      </c>
      <c r="G217" s="1002" t="s">
        <v>218</v>
      </c>
      <c r="H217" s="1002" t="s">
        <v>218</v>
      </c>
      <c r="I217" s="1002" t="s">
        <v>216</v>
      </c>
      <c r="J217" s="1023">
        <v>1</v>
      </c>
      <c r="K217" s="1002" t="s">
        <v>209</v>
      </c>
      <c r="L217" s="1297">
        <v>16340540.540540541</v>
      </c>
      <c r="M217" s="1030">
        <v>2014</v>
      </c>
      <c r="N217" s="1002" t="s">
        <v>550</v>
      </c>
      <c r="O217" s="1024">
        <f t="shared" si="191"/>
        <v>16340540.540540541</v>
      </c>
      <c r="P217" s="1002" t="s">
        <v>99</v>
      </c>
      <c r="Q217" s="1005"/>
      <c r="R217" s="1005"/>
      <c r="S217" s="1002" t="s">
        <v>551</v>
      </c>
      <c r="T217" s="892">
        <v>4</v>
      </c>
      <c r="U217" s="892">
        <f t="shared" si="192"/>
        <v>3</v>
      </c>
      <c r="V217" s="893">
        <f t="shared" si="193"/>
        <v>4085135.1351351351</v>
      </c>
      <c r="W217" s="893">
        <f t="shared" si="194"/>
        <v>12255405.405405406</v>
      </c>
      <c r="X217" s="896">
        <f t="shared" si="195"/>
        <v>4085135.1351351347</v>
      </c>
      <c r="Y217" s="892">
        <f t="shared" si="196"/>
        <v>4</v>
      </c>
      <c r="Z217" s="897">
        <f t="shared" si="197"/>
        <v>4085135.1351351351</v>
      </c>
      <c r="AA217" s="893">
        <f t="shared" si="198"/>
        <v>16340540.540540541</v>
      </c>
      <c r="AB217" s="897">
        <f t="shared" si="199"/>
        <v>0</v>
      </c>
      <c r="AC217" s="5" t="b">
        <f t="shared" si="163"/>
        <v>1</v>
      </c>
    </row>
    <row r="218" spans="1:29" s="894" customFormat="1" ht="15" customHeight="1">
      <c r="A218" s="888" t="s">
        <v>708</v>
      </c>
      <c r="B218" s="1000">
        <v>14</v>
      </c>
      <c r="C218" s="1025" t="s">
        <v>265</v>
      </c>
      <c r="D218" s="907" t="s">
        <v>434</v>
      </c>
      <c r="E218" s="1002" t="s">
        <v>224</v>
      </c>
      <c r="F218" s="907" t="s">
        <v>344</v>
      </c>
      <c r="G218" s="1002" t="s">
        <v>218</v>
      </c>
      <c r="H218" s="1002" t="s">
        <v>218</v>
      </c>
      <c r="I218" s="1002" t="s">
        <v>216</v>
      </c>
      <c r="J218" s="1023">
        <v>1</v>
      </c>
      <c r="K218" s="1002" t="s">
        <v>209</v>
      </c>
      <c r="L218" s="1297">
        <v>16340540.540540541</v>
      </c>
      <c r="M218" s="1030">
        <v>2014</v>
      </c>
      <c r="N218" s="1002" t="s">
        <v>550</v>
      </c>
      <c r="O218" s="1024">
        <f t="shared" si="191"/>
        <v>16340540.540540541</v>
      </c>
      <c r="P218" s="1002" t="s">
        <v>99</v>
      </c>
      <c r="Q218" s="1005"/>
      <c r="R218" s="1005"/>
      <c r="S218" s="1002" t="s">
        <v>551</v>
      </c>
      <c r="T218" s="892">
        <v>4</v>
      </c>
      <c r="U218" s="892">
        <f t="shared" si="192"/>
        <v>3</v>
      </c>
      <c r="V218" s="893">
        <f t="shared" si="193"/>
        <v>4085135.1351351351</v>
      </c>
      <c r="W218" s="893">
        <f t="shared" si="194"/>
        <v>12255405.405405406</v>
      </c>
      <c r="X218" s="896">
        <f t="shared" si="195"/>
        <v>4085135.1351351347</v>
      </c>
      <c r="Y218" s="892">
        <f t="shared" si="196"/>
        <v>4</v>
      </c>
      <c r="Z218" s="897">
        <f t="shared" si="197"/>
        <v>4085135.1351351351</v>
      </c>
      <c r="AA218" s="893">
        <f t="shared" si="198"/>
        <v>16340540.540540541</v>
      </c>
      <c r="AB218" s="897">
        <f t="shared" si="199"/>
        <v>0</v>
      </c>
      <c r="AC218" s="5" t="b">
        <f t="shared" si="163"/>
        <v>1</v>
      </c>
    </row>
    <row r="219" spans="1:29" s="894" customFormat="1" ht="15" customHeight="1">
      <c r="A219" s="888" t="s">
        <v>708</v>
      </c>
      <c r="B219" s="1000">
        <v>15</v>
      </c>
      <c r="C219" s="1025" t="s">
        <v>265</v>
      </c>
      <c r="D219" s="907" t="s">
        <v>434</v>
      </c>
      <c r="E219" s="1002" t="s">
        <v>224</v>
      </c>
      <c r="F219" s="907" t="s">
        <v>344</v>
      </c>
      <c r="G219" s="1002" t="s">
        <v>218</v>
      </c>
      <c r="H219" s="1002" t="s">
        <v>218</v>
      </c>
      <c r="I219" s="1002" t="s">
        <v>216</v>
      </c>
      <c r="J219" s="1023">
        <v>1</v>
      </c>
      <c r="K219" s="1002" t="s">
        <v>209</v>
      </c>
      <c r="L219" s="1297">
        <v>16340540.540540541</v>
      </c>
      <c r="M219" s="1030">
        <v>2014</v>
      </c>
      <c r="N219" s="1002" t="s">
        <v>550</v>
      </c>
      <c r="O219" s="1024">
        <f t="shared" si="191"/>
        <v>16340540.540540541</v>
      </c>
      <c r="P219" s="1002" t="s">
        <v>99</v>
      </c>
      <c r="Q219" s="1005"/>
      <c r="R219" s="1005"/>
      <c r="S219" s="1002" t="s">
        <v>551</v>
      </c>
      <c r="T219" s="892">
        <v>4</v>
      </c>
      <c r="U219" s="892">
        <f t="shared" si="192"/>
        <v>3</v>
      </c>
      <c r="V219" s="893">
        <f t="shared" si="193"/>
        <v>4085135.1351351351</v>
      </c>
      <c r="W219" s="893">
        <f t="shared" si="194"/>
        <v>12255405.405405406</v>
      </c>
      <c r="X219" s="896">
        <f t="shared" si="195"/>
        <v>4085135.1351351347</v>
      </c>
      <c r="Y219" s="892">
        <f t="shared" si="196"/>
        <v>4</v>
      </c>
      <c r="Z219" s="897">
        <f t="shared" si="197"/>
        <v>4085135.1351351351</v>
      </c>
      <c r="AA219" s="893">
        <f t="shared" si="198"/>
        <v>16340540.540540541</v>
      </c>
      <c r="AB219" s="897">
        <f t="shared" si="199"/>
        <v>0</v>
      </c>
      <c r="AC219" s="5" t="b">
        <f t="shared" si="163"/>
        <v>1</v>
      </c>
    </row>
    <row r="220" spans="1:29" s="894" customFormat="1" ht="15" customHeight="1">
      <c r="A220" s="888" t="s">
        <v>708</v>
      </c>
      <c r="B220" s="1000">
        <v>16</v>
      </c>
      <c r="C220" s="1025" t="s">
        <v>265</v>
      </c>
      <c r="D220" s="907" t="s">
        <v>434</v>
      </c>
      <c r="E220" s="1002" t="s">
        <v>224</v>
      </c>
      <c r="F220" s="907" t="s">
        <v>344</v>
      </c>
      <c r="G220" s="1002" t="s">
        <v>218</v>
      </c>
      <c r="H220" s="1002" t="s">
        <v>218</v>
      </c>
      <c r="I220" s="1002" t="s">
        <v>216</v>
      </c>
      <c r="J220" s="1023">
        <v>1</v>
      </c>
      <c r="K220" s="1002" t="s">
        <v>209</v>
      </c>
      <c r="L220" s="1297">
        <v>16340540.540540541</v>
      </c>
      <c r="M220" s="1030">
        <v>2014</v>
      </c>
      <c r="N220" s="1002" t="s">
        <v>550</v>
      </c>
      <c r="O220" s="1024">
        <f t="shared" si="191"/>
        <v>16340540.540540541</v>
      </c>
      <c r="P220" s="1002" t="s">
        <v>99</v>
      </c>
      <c r="Q220" s="1005"/>
      <c r="R220" s="1005"/>
      <c r="S220" s="1002" t="s">
        <v>551</v>
      </c>
      <c r="T220" s="892">
        <v>4</v>
      </c>
      <c r="U220" s="892">
        <f t="shared" si="192"/>
        <v>3</v>
      </c>
      <c r="V220" s="893">
        <f t="shared" si="193"/>
        <v>4085135.1351351351</v>
      </c>
      <c r="W220" s="893">
        <f t="shared" si="194"/>
        <v>12255405.405405406</v>
      </c>
      <c r="X220" s="896">
        <f t="shared" si="195"/>
        <v>4085135.1351351347</v>
      </c>
      <c r="Y220" s="892">
        <f t="shared" si="196"/>
        <v>4</v>
      </c>
      <c r="Z220" s="897">
        <f t="shared" si="197"/>
        <v>4085135.1351351351</v>
      </c>
      <c r="AA220" s="893">
        <f t="shared" si="198"/>
        <v>16340540.540540541</v>
      </c>
      <c r="AB220" s="897">
        <f t="shared" si="199"/>
        <v>0</v>
      </c>
      <c r="AC220" s="5" t="b">
        <f t="shared" si="163"/>
        <v>1</v>
      </c>
    </row>
    <row r="221" spans="1:29" s="894" customFormat="1" ht="15" customHeight="1">
      <c r="A221" s="888" t="s">
        <v>708</v>
      </c>
      <c r="B221" s="1000">
        <v>17</v>
      </c>
      <c r="C221" s="1025" t="s">
        <v>265</v>
      </c>
      <c r="D221" s="907" t="s">
        <v>434</v>
      </c>
      <c r="E221" s="1002" t="s">
        <v>224</v>
      </c>
      <c r="F221" s="907" t="s">
        <v>344</v>
      </c>
      <c r="G221" s="1002" t="s">
        <v>218</v>
      </c>
      <c r="H221" s="1002" t="s">
        <v>218</v>
      </c>
      <c r="I221" s="1002" t="s">
        <v>216</v>
      </c>
      <c r="J221" s="1023">
        <v>1</v>
      </c>
      <c r="K221" s="1002" t="s">
        <v>209</v>
      </c>
      <c r="L221" s="1297">
        <v>16340540.540540541</v>
      </c>
      <c r="M221" s="1030">
        <v>2014</v>
      </c>
      <c r="N221" s="1002" t="s">
        <v>550</v>
      </c>
      <c r="O221" s="1024">
        <f t="shared" si="191"/>
        <v>16340540.540540541</v>
      </c>
      <c r="P221" s="1002" t="s">
        <v>99</v>
      </c>
      <c r="Q221" s="1005"/>
      <c r="R221" s="1005"/>
      <c r="S221" s="1002" t="s">
        <v>551</v>
      </c>
      <c r="T221" s="892">
        <v>4</v>
      </c>
      <c r="U221" s="892">
        <f t="shared" si="192"/>
        <v>3</v>
      </c>
      <c r="V221" s="893">
        <f t="shared" si="193"/>
        <v>4085135.1351351351</v>
      </c>
      <c r="W221" s="893">
        <f t="shared" si="194"/>
        <v>12255405.405405406</v>
      </c>
      <c r="X221" s="896">
        <f t="shared" si="195"/>
        <v>4085135.1351351347</v>
      </c>
      <c r="Y221" s="892">
        <f t="shared" si="196"/>
        <v>4</v>
      </c>
      <c r="Z221" s="897">
        <f t="shared" si="197"/>
        <v>4085135.1351351351</v>
      </c>
      <c r="AA221" s="893">
        <f t="shared" si="198"/>
        <v>16340540.540540541</v>
      </c>
      <c r="AB221" s="897">
        <f t="shared" si="199"/>
        <v>0</v>
      </c>
      <c r="AC221" s="5" t="b">
        <f t="shared" si="163"/>
        <v>1</v>
      </c>
    </row>
    <row r="222" spans="1:29" s="894" customFormat="1" ht="15" customHeight="1">
      <c r="A222" s="888" t="s">
        <v>708</v>
      </c>
      <c r="B222" s="1000">
        <v>18</v>
      </c>
      <c r="C222" s="1025" t="s">
        <v>265</v>
      </c>
      <c r="D222" s="907" t="s">
        <v>434</v>
      </c>
      <c r="E222" s="1002" t="s">
        <v>224</v>
      </c>
      <c r="F222" s="907" t="s">
        <v>344</v>
      </c>
      <c r="G222" s="1002" t="s">
        <v>218</v>
      </c>
      <c r="H222" s="1002" t="s">
        <v>218</v>
      </c>
      <c r="I222" s="1002" t="s">
        <v>216</v>
      </c>
      <c r="J222" s="1023">
        <v>1</v>
      </c>
      <c r="K222" s="1002" t="s">
        <v>209</v>
      </c>
      <c r="L222" s="1297">
        <v>16340540.540540541</v>
      </c>
      <c r="M222" s="1030">
        <v>2014</v>
      </c>
      <c r="N222" s="1002" t="s">
        <v>550</v>
      </c>
      <c r="O222" s="1024">
        <f t="shared" si="191"/>
        <v>16340540.540540541</v>
      </c>
      <c r="P222" s="1002" t="s">
        <v>99</v>
      </c>
      <c r="Q222" s="1005"/>
      <c r="R222" s="1005"/>
      <c r="S222" s="1002" t="s">
        <v>551</v>
      </c>
      <c r="T222" s="892">
        <v>4</v>
      </c>
      <c r="U222" s="892">
        <f t="shared" si="192"/>
        <v>3</v>
      </c>
      <c r="V222" s="893">
        <f t="shared" si="193"/>
        <v>4085135.1351351351</v>
      </c>
      <c r="W222" s="893">
        <f t="shared" si="194"/>
        <v>12255405.405405406</v>
      </c>
      <c r="X222" s="896">
        <f t="shared" si="195"/>
        <v>4085135.1351351347</v>
      </c>
      <c r="Y222" s="892">
        <f t="shared" si="196"/>
        <v>4</v>
      </c>
      <c r="Z222" s="897">
        <f t="shared" si="197"/>
        <v>4085135.1351351351</v>
      </c>
      <c r="AA222" s="893">
        <f t="shared" si="198"/>
        <v>16340540.540540541</v>
      </c>
      <c r="AB222" s="897">
        <f t="shared" si="199"/>
        <v>0</v>
      </c>
      <c r="AC222" s="5" t="b">
        <f t="shared" ref="AC222:AC285" si="200">AA222+AB222=O222</f>
        <v>1</v>
      </c>
    </row>
    <row r="223" spans="1:29" s="894" customFormat="1" ht="15" customHeight="1">
      <c r="A223" s="888" t="s">
        <v>708</v>
      </c>
      <c r="B223" s="1000">
        <v>19</v>
      </c>
      <c r="C223" s="1025" t="s">
        <v>265</v>
      </c>
      <c r="D223" s="907" t="s">
        <v>434</v>
      </c>
      <c r="E223" s="1002" t="s">
        <v>224</v>
      </c>
      <c r="F223" s="907" t="s">
        <v>344</v>
      </c>
      <c r="G223" s="1002" t="s">
        <v>218</v>
      </c>
      <c r="H223" s="1002" t="s">
        <v>218</v>
      </c>
      <c r="I223" s="1002" t="s">
        <v>216</v>
      </c>
      <c r="J223" s="1023">
        <v>1</v>
      </c>
      <c r="K223" s="1002" t="s">
        <v>209</v>
      </c>
      <c r="L223" s="1297">
        <v>16340540.540540541</v>
      </c>
      <c r="M223" s="1030">
        <v>2014</v>
      </c>
      <c r="N223" s="1002" t="s">
        <v>550</v>
      </c>
      <c r="O223" s="1024">
        <f t="shared" si="191"/>
        <v>16340540.540540541</v>
      </c>
      <c r="P223" s="1002" t="s">
        <v>99</v>
      </c>
      <c r="Q223" s="1005"/>
      <c r="R223" s="1005"/>
      <c r="S223" s="1002" t="s">
        <v>551</v>
      </c>
      <c r="T223" s="892">
        <v>4</v>
      </c>
      <c r="U223" s="892">
        <f t="shared" si="192"/>
        <v>3</v>
      </c>
      <c r="V223" s="893">
        <f t="shared" si="193"/>
        <v>4085135.1351351351</v>
      </c>
      <c r="W223" s="893">
        <f t="shared" si="194"/>
        <v>12255405.405405406</v>
      </c>
      <c r="X223" s="896">
        <f t="shared" si="195"/>
        <v>4085135.1351351347</v>
      </c>
      <c r="Y223" s="892">
        <f t="shared" si="196"/>
        <v>4</v>
      </c>
      <c r="Z223" s="897">
        <f t="shared" si="197"/>
        <v>4085135.1351351351</v>
      </c>
      <c r="AA223" s="893">
        <f t="shared" si="198"/>
        <v>16340540.540540541</v>
      </c>
      <c r="AB223" s="897">
        <f t="shared" si="199"/>
        <v>0</v>
      </c>
      <c r="AC223" s="5" t="b">
        <f t="shared" si="200"/>
        <v>1</v>
      </c>
    </row>
    <row r="224" spans="1:29" s="894" customFormat="1" ht="15" customHeight="1">
      <c r="A224" s="888" t="s">
        <v>708</v>
      </c>
      <c r="B224" s="1000">
        <v>20</v>
      </c>
      <c r="C224" s="1025" t="s">
        <v>265</v>
      </c>
      <c r="D224" s="907" t="s">
        <v>434</v>
      </c>
      <c r="E224" s="1002" t="s">
        <v>224</v>
      </c>
      <c r="F224" s="907" t="s">
        <v>344</v>
      </c>
      <c r="G224" s="1002" t="s">
        <v>218</v>
      </c>
      <c r="H224" s="1002" t="s">
        <v>218</v>
      </c>
      <c r="I224" s="1002" t="s">
        <v>216</v>
      </c>
      <c r="J224" s="1023">
        <v>1</v>
      </c>
      <c r="K224" s="1002" t="s">
        <v>209</v>
      </c>
      <c r="L224" s="1297">
        <v>16340540.540540541</v>
      </c>
      <c r="M224" s="1030">
        <v>2014</v>
      </c>
      <c r="N224" s="1002" t="s">
        <v>550</v>
      </c>
      <c r="O224" s="1024">
        <f t="shared" si="191"/>
        <v>16340540.540540541</v>
      </c>
      <c r="P224" s="1002" t="s">
        <v>99</v>
      </c>
      <c r="Q224" s="1005"/>
      <c r="R224" s="1005"/>
      <c r="S224" s="1002" t="s">
        <v>551</v>
      </c>
      <c r="T224" s="892">
        <v>4</v>
      </c>
      <c r="U224" s="892">
        <f t="shared" si="192"/>
        <v>3</v>
      </c>
      <c r="V224" s="893">
        <f t="shared" si="193"/>
        <v>4085135.1351351351</v>
      </c>
      <c r="W224" s="893">
        <f t="shared" si="194"/>
        <v>12255405.405405406</v>
      </c>
      <c r="X224" s="896">
        <f t="shared" si="195"/>
        <v>4085135.1351351347</v>
      </c>
      <c r="Y224" s="892">
        <f t="shared" si="196"/>
        <v>4</v>
      </c>
      <c r="Z224" s="897">
        <f t="shared" si="197"/>
        <v>4085135.1351351351</v>
      </c>
      <c r="AA224" s="893">
        <f t="shared" si="198"/>
        <v>16340540.540540541</v>
      </c>
      <c r="AB224" s="897">
        <f t="shared" si="199"/>
        <v>0</v>
      </c>
      <c r="AC224" s="5" t="b">
        <f t="shared" si="200"/>
        <v>1</v>
      </c>
    </row>
    <row r="225" spans="1:29" s="894" customFormat="1" ht="15" customHeight="1">
      <c r="A225" s="888" t="s">
        <v>708</v>
      </c>
      <c r="B225" s="1000">
        <v>21</v>
      </c>
      <c r="C225" s="1025" t="s">
        <v>265</v>
      </c>
      <c r="D225" s="907" t="s">
        <v>434</v>
      </c>
      <c r="E225" s="1002" t="s">
        <v>224</v>
      </c>
      <c r="F225" s="907" t="s">
        <v>344</v>
      </c>
      <c r="G225" s="1002" t="s">
        <v>218</v>
      </c>
      <c r="H225" s="1002" t="s">
        <v>218</v>
      </c>
      <c r="I225" s="1002" t="s">
        <v>216</v>
      </c>
      <c r="J225" s="1023">
        <v>1</v>
      </c>
      <c r="K225" s="1002" t="s">
        <v>209</v>
      </c>
      <c r="L225" s="1297">
        <v>16340540.540540541</v>
      </c>
      <c r="M225" s="1030">
        <v>2014</v>
      </c>
      <c r="N225" s="1002" t="s">
        <v>550</v>
      </c>
      <c r="O225" s="1024">
        <f t="shared" si="191"/>
        <v>16340540.540540541</v>
      </c>
      <c r="P225" s="1002" t="s">
        <v>99</v>
      </c>
      <c r="Q225" s="1005"/>
      <c r="R225" s="1005"/>
      <c r="S225" s="1002" t="s">
        <v>551</v>
      </c>
      <c r="T225" s="892">
        <v>4</v>
      </c>
      <c r="U225" s="892">
        <f t="shared" si="192"/>
        <v>3</v>
      </c>
      <c r="V225" s="893">
        <f t="shared" si="193"/>
        <v>4085135.1351351351</v>
      </c>
      <c r="W225" s="893">
        <f t="shared" si="194"/>
        <v>12255405.405405406</v>
      </c>
      <c r="X225" s="896">
        <f t="shared" si="195"/>
        <v>4085135.1351351347</v>
      </c>
      <c r="Y225" s="892">
        <f t="shared" si="196"/>
        <v>4</v>
      </c>
      <c r="Z225" s="897">
        <f t="shared" si="197"/>
        <v>4085135.1351351351</v>
      </c>
      <c r="AA225" s="893">
        <f t="shared" si="198"/>
        <v>16340540.540540541</v>
      </c>
      <c r="AB225" s="897">
        <f t="shared" si="199"/>
        <v>0</v>
      </c>
      <c r="AC225" s="5" t="b">
        <f t="shared" si="200"/>
        <v>1</v>
      </c>
    </row>
    <row r="226" spans="1:29" s="894" customFormat="1" ht="15" customHeight="1">
      <c r="A226" s="888" t="s">
        <v>708</v>
      </c>
      <c r="B226" s="1000">
        <v>22</v>
      </c>
      <c r="C226" s="1025" t="s">
        <v>265</v>
      </c>
      <c r="D226" s="907" t="s">
        <v>434</v>
      </c>
      <c r="E226" s="1002" t="s">
        <v>224</v>
      </c>
      <c r="F226" s="907" t="s">
        <v>344</v>
      </c>
      <c r="G226" s="1002" t="s">
        <v>218</v>
      </c>
      <c r="H226" s="1002" t="s">
        <v>218</v>
      </c>
      <c r="I226" s="1002" t="s">
        <v>216</v>
      </c>
      <c r="J226" s="1023">
        <v>1</v>
      </c>
      <c r="K226" s="1002" t="s">
        <v>209</v>
      </c>
      <c r="L226" s="1297">
        <v>16340540.540540541</v>
      </c>
      <c r="M226" s="1030">
        <v>2014</v>
      </c>
      <c r="N226" s="1002" t="s">
        <v>550</v>
      </c>
      <c r="O226" s="1024">
        <f t="shared" si="191"/>
        <v>16340540.540540541</v>
      </c>
      <c r="P226" s="1002" t="s">
        <v>99</v>
      </c>
      <c r="Q226" s="1005"/>
      <c r="R226" s="1005"/>
      <c r="S226" s="1002" t="s">
        <v>551</v>
      </c>
      <c r="T226" s="892">
        <v>4</v>
      </c>
      <c r="U226" s="892">
        <f t="shared" si="192"/>
        <v>3</v>
      </c>
      <c r="V226" s="893">
        <f t="shared" si="193"/>
        <v>4085135.1351351351</v>
      </c>
      <c r="W226" s="893">
        <f t="shared" si="194"/>
        <v>12255405.405405406</v>
      </c>
      <c r="X226" s="896">
        <f t="shared" si="195"/>
        <v>4085135.1351351347</v>
      </c>
      <c r="Y226" s="892">
        <f t="shared" si="196"/>
        <v>4</v>
      </c>
      <c r="Z226" s="897">
        <f t="shared" si="197"/>
        <v>4085135.1351351351</v>
      </c>
      <c r="AA226" s="893">
        <f t="shared" si="198"/>
        <v>16340540.540540541</v>
      </c>
      <c r="AB226" s="897">
        <f t="shared" si="199"/>
        <v>0</v>
      </c>
      <c r="AC226" s="5" t="b">
        <f t="shared" si="200"/>
        <v>1</v>
      </c>
    </row>
    <row r="227" spans="1:29" s="894" customFormat="1" ht="15" customHeight="1">
      <c r="A227" s="888" t="s">
        <v>708</v>
      </c>
      <c r="B227" s="1000">
        <v>23</v>
      </c>
      <c r="C227" s="1025" t="s">
        <v>265</v>
      </c>
      <c r="D227" s="907" t="s">
        <v>434</v>
      </c>
      <c r="E227" s="1002" t="s">
        <v>224</v>
      </c>
      <c r="F227" s="907" t="s">
        <v>344</v>
      </c>
      <c r="G227" s="1002" t="s">
        <v>218</v>
      </c>
      <c r="H227" s="1002" t="s">
        <v>218</v>
      </c>
      <c r="I227" s="1002" t="s">
        <v>216</v>
      </c>
      <c r="J227" s="1023">
        <v>1</v>
      </c>
      <c r="K227" s="1002" t="s">
        <v>209</v>
      </c>
      <c r="L227" s="1297">
        <v>16340540.540540541</v>
      </c>
      <c r="M227" s="1030">
        <v>2014</v>
      </c>
      <c r="N227" s="1002" t="s">
        <v>550</v>
      </c>
      <c r="O227" s="1024">
        <f t="shared" si="191"/>
        <v>16340540.540540541</v>
      </c>
      <c r="P227" s="1002" t="s">
        <v>99</v>
      </c>
      <c r="Q227" s="1005"/>
      <c r="R227" s="1005"/>
      <c r="S227" s="1002" t="s">
        <v>551</v>
      </c>
      <c r="T227" s="892">
        <v>4</v>
      </c>
      <c r="U227" s="892">
        <f t="shared" si="192"/>
        <v>3</v>
      </c>
      <c r="V227" s="893">
        <f t="shared" si="193"/>
        <v>4085135.1351351351</v>
      </c>
      <c r="W227" s="893">
        <f t="shared" si="194"/>
        <v>12255405.405405406</v>
      </c>
      <c r="X227" s="896">
        <f t="shared" si="195"/>
        <v>4085135.1351351347</v>
      </c>
      <c r="Y227" s="892">
        <f t="shared" si="196"/>
        <v>4</v>
      </c>
      <c r="Z227" s="897">
        <f t="shared" si="197"/>
        <v>4085135.1351351351</v>
      </c>
      <c r="AA227" s="893">
        <f t="shared" si="198"/>
        <v>16340540.540540541</v>
      </c>
      <c r="AB227" s="897">
        <f t="shared" si="199"/>
        <v>0</v>
      </c>
      <c r="AC227" s="5" t="b">
        <f t="shared" si="200"/>
        <v>1</v>
      </c>
    </row>
    <row r="228" spans="1:29" s="894" customFormat="1" ht="15" customHeight="1">
      <c r="A228" s="888" t="s">
        <v>708</v>
      </c>
      <c r="B228" s="1000">
        <v>24</v>
      </c>
      <c r="C228" s="1025" t="s">
        <v>265</v>
      </c>
      <c r="D228" s="907" t="s">
        <v>434</v>
      </c>
      <c r="E228" s="1002" t="s">
        <v>224</v>
      </c>
      <c r="F228" s="907" t="s">
        <v>344</v>
      </c>
      <c r="G228" s="1002" t="s">
        <v>218</v>
      </c>
      <c r="H228" s="1002" t="s">
        <v>218</v>
      </c>
      <c r="I228" s="1002" t="s">
        <v>216</v>
      </c>
      <c r="J228" s="1023">
        <v>1</v>
      </c>
      <c r="K228" s="1002" t="s">
        <v>209</v>
      </c>
      <c r="L228" s="1297">
        <v>16340540.540540541</v>
      </c>
      <c r="M228" s="1030">
        <v>2014</v>
      </c>
      <c r="N228" s="1002" t="s">
        <v>550</v>
      </c>
      <c r="O228" s="1024">
        <f t="shared" si="191"/>
        <v>16340540.540540541</v>
      </c>
      <c r="P228" s="1002" t="s">
        <v>99</v>
      </c>
      <c r="Q228" s="1005"/>
      <c r="R228" s="1005"/>
      <c r="S228" s="1002" t="s">
        <v>551</v>
      </c>
      <c r="T228" s="892">
        <v>4</v>
      </c>
      <c r="U228" s="892">
        <f t="shared" si="192"/>
        <v>3</v>
      </c>
      <c r="V228" s="893">
        <f t="shared" si="193"/>
        <v>4085135.1351351351</v>
      </c>
      <c r="W228" s="893">
        <f t="shared" si="194"/>
        <v>12255405.405405406</v>
      </c>
      <c r="X228" s="896">
        <f t="shared" si="195"/>
        <v>4085135.1351351347</v>
      </c>
      <c r="Y228" s="892">
        <f t="shared" si="196"/>
        <v>4</v>
      </c>
      <c r="Z228" s="897">
        <f t="shared" si="197"/>
        <v>4085135.1351351351</v>
      </c>
      <c r="AA228" s="893">
        <f t="shared" si="198"/>
        <v>16340540.540540541</v>
      </c>
      <c r="AB228" s="897">
        <f t="shared" si="199"/>
        <v>0</v>
      </c>
      <c r="AC228" s="5" t="b">
        <f t="shared" si="200"/>
        <v>1</v>
      </c>
    </row>
    <row r="229" spans="1:29" s="894" customFormat="1" ht="15" customHeight="1">
      <c r="A229" s="888" t="s">
        <v>708</v>
      </c>
      <c r="B229" s="1000">
        <v>25</v>
      </c>
      <c r="C229" s="1025" t="s">
        <v>265</v>
      </c>
      <c r="D229" s="907" t="s">
        <v>434</v>
      </c>
      <c r="E229" s="1002" t="s">
        <v>224</v>
      </c>
      <c r="F229" s="907" t="s">
        <v>344</v>
      </c>
      <c r="G229" s="1002" t="s">
        <v>218</v>
      </c>
      <c r="H229" s="1002" t="s">
        <v>218</v>
      </c>
      <c r="I229" s="1002" t="s">
        <v>216</v>
      </c>
      <c r="J229" s="1023">
        <v>1</v>
      </c>
      <c r="K229" s="1002" t="s">
        <v>209</v>
      </c>
      <c r="L229" s="1297">
        <v>16340540.540540541</v>
      </c>
      <c r="M229" s="1030">
        <v>2014</v>
      </c>
      <c r="N229" s="1002" t="s">
        <v>550</v>
      </c>
      <c r="O229" s="1024">
        <f t="shared" si="191"/>
        <v>16340540.540540541</v>
      </c>
      <c r="P229" s="1002" t="s">
        <v>99</v>
      </c>
      <c r="Q229" s="1005"/>
      <c r="R229" s="1005"/>
      <c r="S229" s="1002" t="s">
        <v>551</v>
      </c>
      <c r="T229" s="892">
        <v>4</v>
      </c>
      <c r="U229" s="892">
        <f t="shared" si="192"/>
        <v>3</v>
      </c>
      <c r="V229" s="893">
        <f t="shared" si="193"/>
        <v>4085135.1351351351</v>
      </c>
      <c r="W229" s="893">
        <f t="shared" si="194"/>
        <v>12255405.405405406</v>
      </c>
      <c r="X229" s="896">
        <f t="shared" si="195"/>
        <v>4085135.1351351347</v>
      </c>
      <c r="Y229" s="892">
        <f t="shared" si="196"/>
        <v>4</v>
      </c>
      <c r="Z229" s="897">
        <f t="shared" si="197"/>
        <v>4085135.1351351351</v>
      </c>
      <c r="AA229" s="893">
        <f t="shared" si="198"/>
        <v>16340540.540540541</v>
      </c>
      <c r="AB229" s="897">
        <f t="shared" si="199"/>
        <v>0</v>
      </c>
      <c r="AC229" s="5" t="b">
        <f t="shared" si="200"/>
        <v>1</v>
      </c>
    </row>
    <row r="230" spans="1:29" s="894" customFormat="1" ht="15" customHeight="1">
      <c r="A230" s="888" t="s">
        <v>708</v>
      </c>
      <c r="B230" s="1000">
        <v>26</v>
      </c>
      <c r="C230" s="1025" t="s">
        <v>265</v>
      </c>
      <c r="D230" s="907" t="s">
        <v>434</v>
      </c>
      <c r="E230" s="1002" t="s">
        <v>224</v>
      </c>
      <c r="F230" s="907" t="s">
        <v>344</v>
      </c>
      <c r="G230" s="1002" t="s">
        <v>218</v>
      </c>
      <c r="H230" s="1002" t="s">
        <v>218</v>
      </c>
      <c r="I230" s="1002" t="s">
        <v>216</v>
      </c>
      <c r="J230" s="1023">
        <v>1</v>
      </c>
      <c r="K230" s="1002" t="s">
        <v>209</v>
      </c>
      <c r="L230" s="1297">
        <v>16340540.540540541</v>
      </c>
      <c r="M230" s="1030">
        <v>2014</v>
      </c>
      <c r="N230" s="1002" t="s">
        <v>550</v>
      </c>
      <c r="O230" s="1024">
        <f t="shared" si="191"/>
        <v>16340540.540540541</v>
      </c>
      <c r="P230" s="1002" t="s">
        <v>99</v>
      </c>
      <c r="Q230" s="1005"/>
      <c r="R230" s="1005"/>
      <c r="S230" s="1002" t="s">
        <v>551</v>
      </c>
      <c r="T230" s="892">
        <v>4</v>
      </c>
      <c r="U230" s="892">
        <f t="shared" si="192"/>
        <v>3</v>
      </c>
      <c r="V230" s="893">
        <f t="shared" si="193"/>
        <v>4085135.1351351351</v>
      </c>
      <c r="W230" s="893">
        <f t="shared" si="194"/>
        <v>12255405.405405406</v>
      </c>
      <c r="X230" s="896">
        <f t="shared" si="195"/>
        <v>4085135.1351351347</v>
      </c>
      <c r="Y230" s="892">
        <f t="shared" si="196"/>
        <v>4</v>
      </c>
      <c r="Z230" s="897">
        <f t="shared" si="197"/>
        <v>4085135.1351351351</v>
      </c>
      <c r="AA230" s="893">
        <f t="shared" si="198"/>
        <v>16340540.540540541</v>
      </c>
      <c r="AB230" s="897">
        <f t="shared" si="199"/>
        <v>0</v>
      </c>
      <c r="AC230" s="5" t="b">
        <f t="shared" si="200"/>
        <v>1</v>
      </c>
    </row>
    <row r="231" spans="1:29" s="894" customFormat="1" ht="15" customHeight="1">
      <c r="A231" s="888" t="s">
        <v>708</v>
      </c>
      <c r="B231" s="1000">
        <v>27</v>
      </c>
      <c r="C231" s="1025" t="s">
        <v>265</v>
      </c>
      <c r="D231" s="907" t="s">
        <v>434</v>
      </c>
      <c r="E231" s="1002" t="s">
        <v>224</v>
      </c>
      <c r="F231" s="907" t="s">
        <v>344</v>
      </c>
      <c r="G231" s="1002" t="s">
        <v>218</v>
      </c>
      <c r="H231" s="1002" t="s">
        <v>218</v>
      </c>
      <c r="I231" s="1002" t="s">
        <v>216</v>
      </c>
      <c r="J231" s="1023">
        <v>1</v>
      </c>
      <c r="K231" s="1002" t="s">
        <v>209</v>
      </c>
      <c r="L231" s="1297">
        <v>16340540.540540541</v>
      </c>
      <c r="M231" s="1030">
        <v>2014</v>
      </c>
      <c r="N231" s="1002" t="s">
        <v>550</v>
      </c>
      <c r="O231" s="1024">
        <f t="shared" si="191"/>
        <v>16340540.540540541</v>
      </c>
      <c r="P231" s="1002" t="s">
        <v>99</v>
      </c>
      <c r="Q231" s="1005"/>
      <c r="R231" s="1005"/>
      <c r="S231" s="1002" t="s">
        <v>551</v>
      </c>
      <c r="T231" s="892">
        <v>4</v>
      </c>
      <c r="U231" s="892">
        <f t="shared" si="192"/>
        <v>3</v>
      </c>
      <c r="V231" s="893">
        <f t="shared" si="193"/>
        <v>4085135.1351351351</v>
      </c>
      <c r="W231" s="893">
        <f t="shared" si="194"/>
        <v>12255405.405405406</v>
      </c>
      <c r="X231" s="896">
        <f t="shared" si="195"/>
        <v>4085135.1351351347</v>
      </c>
      <c r="Y231" s="892">
        <f t="shared" si="196"/>
        <v>4</v>
      </c>
      <c r="Z231" s="897">
        <f t="shared" si="197"/>
        <v>4085135.1351351351</v>
      </c>
      <c r="AA231" s="893">
        <f t="shared" si="198"/>
        <v>16340540.540540541</v>
      </c>
      <c r="AB231" s="897">
        <f t="shared" si="199"/>
        <v>0</v>
      </c>
      <c r="AC231" s="5" t="b">
        <f t="shared" si="200"/>
        <v>1</v>
      </c>
    </row>
    <row r="232" spans="1:29" s="894" customFormat="1" ht="15" customHeight="1">
      <c r="A232" s="888" t="s">
        <v>708</v>
      </c>
      <c r="B232" s="1000">
        <v>28</v>
      </c>
      <c r="C232" s="1025" t="s">
        <v>265</v>
      </c>
      <c r="D232" s="907" t="s">
        <v>434</v>
      </c>
      <c r="E232" s="1002" t="s">
        <v>224</v>
      </c>
      <c r="F232" s="907" t="s">
        <v>344</v>
      </c>
      <c r="G232" s="1002" t="s">
        <v>218</v>
      </c>
      <c r="H232" s="1002" t="s">
        <v>218</v>
      </c>
      <c r="I232" s="1002" t="s">
        <v>216</v>
      </c>
      <c r="J232" s="1023">
        <v>1</v>
      </c>
      <c r="K232" s="1002" t="s">
        <v>209</v>
      </c>
      <c r="L232" s="1297">
        <v>16340540.540540541</v>
      </c>
      <c r="M232" s="1030">
        <v>2014</v>
      </c>
      <c r="N232" s="1002" t="s">
        <v>550</v>
      </c>
      <c r="O232" s="1024">
        <f t="shared" si="191"/>
        <v>16340540.540540541</v>
      </c>
      <c r="P232" s="1002" t="s">
        <v>99</v>
      </c>
      <c r="Q232" s="1005"/>
      <c r="R232" s="1005"/>
      <c r="S232" s="1002" t="s">
        <v>551</v>
      </c>
      <c r="T232" s="892">
        <v>4</v>
      </c>
      <c r="U232" s="892">
        <f t="shared" si="192"/>
        <v>3</v>
      </c>
      <c r="V232" s="893">
        <f t="shared" si="193"/>
        <v>4085135.1351351351</v>
      </c>
      <c r="W232" s="893">
        <f t="shared" si="194"/>
        <v>12255405.405405406</v>
      </c>
      <c r="X232" s="896">
        <f t="shared" si="195"/>
        <v>4085135.1351351347</v>
      </c>
      <c r="Y232" s="892">
        <f t="shared" si="196"/>
        <v>4</v>
      </c>
      <c r="Z232" s="897">
        <f t="shared" si="197"/>
        <v>4085135.1351351351</v>
      </c>
      <c r="AA232" s="893">
        <f t="shared" si="198"/>
        <v>16340540.540540541</v>
      </c>
      <c r="AB232" s="897">
        <f t="shared" si="199"/>
        <v>0</v>
      </c>
      <c r="AC232" s="5" t="b">
        <f t="shared" si="200"/>
        <v>1</v>
      </c>
    </row>
    <row r="233" spans="1:29" s="894" customFormat="1" ht="15" customHeight="1">
      <c r="A233" s="888" t="s">
        <v>708</v>
      </c>
      <c r="B233" s="1000">
        <v>29</v>
      </c>
      <c r="C233" s="1025" t="s">
        <v>265</v>
      </c>
      <c r="D233" s="907" t="s">
        <v>434</v>
      </c>
      <c r="E233" s="1002" t="s">
        <v>224</v>
      </c>
      <c r="F233" s="907" t="s">
        <v>344</v>
      </c>
      <c r="G233" s="1002" t="s">
        <v>218</v>
      </c>
      <c r="H233" s="1002" t="s">
        <v>218</v>
      </c>
      <c r="I233" s="1002" t="s">
        <v>216</v>
      </c>
      <c r="J233" s="1023">
        <v>1</v>
      </c>
      <c r="K233" s="1002" t="s">
        <v>209</v>
      </c>
      <c r="L233" s="1297">
        <v>16340540.540540541</v>
      </c>
      <c r="M233" s="1030">
        <v>2014</v>
      </c>
      <c r="N233" s="1002" t="s">
        <v>550</v>
      </c>
      <c r="O233" s="1024">
        <f t="shared" si="191"/>
        <v>16340540.540540541</v>
      </c>
      <c r="P233" s="1002" t="s">
        <v>99</v>
      </c>
      <c r="Q233" s="1005"/>
      <c r="R233" s="1005"/>
      <c r="S233" s="1002" t="s">
        <v>551</v>
      </c>
      <c r="T233" s="892">
        <v>4</v>
      </c>
      <c r="U233" s="892">
        <f t="shared" si="192"/>
        <v>3</v>
      </c>
      <c r="V233" s="893">
        <f t="shared" si="193"/>
        <v>4085135.1351351351</v>
      </c>
      <c r="W233" s="893">
        <f t="shared" si="194"/>
        <v>12255405.405405406</v>
      </c>
      <c r="X233" s="896">
        <f t="shared" si="195"/>
        <v>4085135.1351351347</v>
      </c>
      <c r="Y233" s="892">
        <f t="shared" si="196"/>
        <v>4</v>
      </c>
      <c r="Z233" s="897">
        <f t="shared" si="197"/>
        <v>4085135.1351351351</v>
      </c>
      <c r="AA233" s="893">
        <f t="shared" si="198"/>
        <v>16340540.540540541</v>
      </c>
      <c r="AB233" s="897">
        <f t="shared" si="199"/>
        <v>0</v>
      </c>
      <c r="AC233" s="5" t="b">
        <f t="shared" si="200"/>
        <v>1</v>
      </c>
    </row>
    <row r="234" spans="1:29" s="894" customFormat="1" ht="15" customHeight="1">
      <c r="A234" s="888" t="s">
        <v>708</v>
      </c>
      <c r="B234" s="1000">
        <v>30</v>
      </c>
      <c r="C234" s="1025" t="s">
        <v>265</v>
      </c>
      <c r="D234" s="907" t="s">
        <v>434</v>
      </c>
      <c r="E234" s="1002" t="s">
        <v>224</v>
      </c>
      <c r="F234" s="907" t="s">
        <v>344</v>
      </c>
      <c r="G234" s="1002" t="s">
        <v>218</v>
      </c>
      <c r="H234" s="1002" t="s">
        <v>218</v>
      </c>
      <c r="I234" s="1002" t="s">
        <v>216</v>
      </c>
      <c r="J234" s="1023">
        <v>1</v>
      </c>
      <c r="K234" s="1002" t="s">
        <v>209</v>
      </c>
      <c r="L234" s="1297">
        <v>16340540.540540541</v>
      </c>
      <c r="M234" s="1030">
        <v>2014</v>
      </c>
      <c r="N234" s="1002" t="s">
        <v>550</v>
      </c>
      <c r="O234" s="1024">
        <f t="shared" si="191"/>
        <v>16340540.540540541</v>
      </c>
      <c r="P234" s="1002" t="s">
        <v>99</v>
      </c>
      <c r="Q234" s="1005"/>
      <c r="R234" s="1005"/>
      <c r="S234" s="1002" t="s">
        <v>551</v>
      </c>
      <c r="T234" s="892">
        <v>4</v>
      </c>
      <c r="U234" s="892">
        <f t="shared" si="192"/>
        <v>3</v>
      </c>
      <c r="V234" s="893">
        <f t="shared" si="193"/>
        <v>4085135.1351351351</v>
      </c>
      <c r="W234" s="893">
        <f t="shared" si="194"/>
        <v>12255405.405405406</v>
      </c>
      <c r="X234" s="896">
        <f t="shared" si="195"/>
        <v>4085135.1351351347</v>
      </c>
      <c r="Y234" s="892">
        <f t="shared" si="196"/>
        <v>4</v>
      </c>
      <c r="Z234" s="897">
        <f t="shared" si="197"/>
        <v>4085135.1351351351</v>
      </c>
      <c r="AA234" s="893">
        <f t="shared" si="198"/>
        <v>16340540.540540541</v>
      </c>
      <c r="AB234" s="897">
        <f t="shared" si="199"/>
        <v>0</v>
      </c>
      <c r="AC234" s="5" t="b">
        <f t="shared" si="200"/>
        <v>1</v>
      </c>
    </row>
    <row r="235" spans="1:29" s="894" customFormat="1" ht="15" customHeight="1">
      <c r="A235" s="888" t="s">
        <v>708</v>
      </c>
      <c r="B235" s="1000">
        <v>31</v>
      </c>
      <c r="C235" s="1025" t="s">
        <v>265</v>
      </c>
      <c r="D235" s="907" t="s">
        <v>434</v>
      </c>
      <c r="E235" s="1002" t="s">
        <v>224</v>
      </c>
      <c r="F235" s="907" t="s">
        <v>344</v>
      </c>
      <c r="G235" s="1002" t="s">
        <v>218</v>
      </c>
      <c r="H235" s="1002" t="s">
        <v>218</v>
      </c>
      <c r="I235" s="1002" t="s">
        <v>216</v>
      </c>
      <c r="J235" s="1023">
        <v>1</v>
      </c>
      <c r="K235" s="1002" t="s">
        <v>209</v>
      </c>
      <c r="L235" s="1297">
        <v>16340540.540540541</v>
      </c>
      <c r="M235" s="1030">
        <v>2014</v>
      </c>
      <c r="N235" s="1002" t="s">
        <v>550</v>
      </c>
      <c r="O235" s="1024">
        <f t="shared" si="191"/>
        <v>16340540.540540541</v>
      </c>
      <c r="P235" s="1002" t="s">
        <v>99</v>
      </c>
      <c r="Q235" s="1005"/>
      <c r="R235" s="1005"/>
      <c r="S235" s="1002" t="s">
        <v>551</v>
      </c>
      <c r="T235" s="892">
        <v>4</v>
      </c>
      <c r="U235" s="892">
        <f t="shared" si="192"/>
        <v>3</v>
      </c>
      <c r="V235" s="893">
        <f t="shared" si="193"/>
        <v>4085135.1351351351</v>
      </c>
      <c r="W235" s="893">
        <f t="shared" si="194"/>
        <v>12255405.405405406</v>
      </c>
      <c r="X235" s="896">
        <f t="shared" si="195"/>
        <v>4085135.1351351347</v>
      </c>
      <c r="Y235" s="892">
        <f t="shared" si="196"/>
        <v>4</v>
      </c>
      <c r="Z235" s="897">
        <f t="shared" si="197"/>
        <v>4085135.1351351351</v>
      </c>
      <c r="AA235" s="893">
        <f t="shared" si="198"/>
        <v>16340540.540540541</v>
      </c>
      <c r="AB235" s="897">
        <f t="shared" si="199"/>
        <v>0</v>
      </c>
      <c r="AC235" s="5" t="b">
        <f t="shared" si="200"/>
        <v>1</v>
      </c>
    </row>
    <row r="236" spans="1:29" s="894" customFormat="1" ht="15" customHeight="1">
      <c r="A236" s="888" t="s">
        <v>708</v>
      </c>
      <c r="B236" s="1000">
        <v>32</v>
      </c>
      <c r="C236" s="1025" t="s">
        <v>265</v>
      </c>
      <c r="D236" s="907" t="s">
        <v>434</v>
      </c>
      <c r="E236" s="1002" t="s">
        <v>224</v>
      </c>
      <c r="F236" s="907" t="s">
        <v>344</v>
      </c>
      <c r="G236" s="1002" t="s">
        <v>218</v>
      </c>
      <c r="H236" s="1002" t="s">
        <v>218</v>
      </c>
      <c r="I236" s="1002" t="s">
        <v>216</v>
      </c>
      <c r="J236" s="1023">
        <v>1</v>
      </c>
      <c r="K236" s="1002" t="s">
        <v>209</v>
      </c>
      <c r="L236" s="1297">
        <v>16340540.540540541</v>
      </c>
      <c r="M236" s="1030">
        <v>2014</v>
      </c>
      <c r="N236" s="1002" t="s">
        <v>550</v>
      </c>
      <c r="O236" s="1024">
        <f t="shared" si="191"/>
        <v>16340540.540540541</v>
      </c>
      <c r="P236" s="1002" t="s">
        <v>99</v>
      </c>
      <c r="Q236" s="1005"/>
      <c r="R236" s="1005"/>
      <c r="S236" s="1002" t="s">
        <v>551</v>
      </c>
      <c r="T236" s="892">
        <v>4</v>
      </c>
      <c r="U236" s="892">
        <f t="shared" si="192"/>
        <v>3</v>
      </c>
      <c r="V236" s="893">
        <f t="shared" si="193"/>
        <v>4085135.1351351351</v>
      </c>
      <c r="W236" s="893">
        <f t="shared" si="194"/>
        <v>12255405.405405406</v>
      </c>
      <c r="X236" s="896">
        <f t="shared" si="195"/>
        <v>4085135.1351351347</v>
      </c>
      <c r="Y236" s="892">
        <f t="shared" si="196"/>
        <v>4</v>
      </c>
      <c r="Z236" s="897">
        <f t="shared" si="197"/>
        <v>4085135.1351351351</v>
      </c>
      <c r="AA236" s="893">
        <f t="shared" si="198"/>
        <v>16340540.540540541</v>
      </c>
      <c r="AB236" s="897">
        <f t="shared" si="199"/>
        <v>0</v>
      </c>
      <c r="AC236" s="5" t="b">
        <f t="shared" si="200"/>
        <v>1</v>
      </c>
    </row>
    <row r="237" spans="1:29" s="894" customFormat="1" ht="15" customHeight="1">
      <c r="A237" s="888" t="s">
        <v>708</v>
      </c>
      <c r="B237" s="1000">
        <v>33</v>
      </c>
      <c r="C237" s="1025" t="s">
        <v>265</v>
      </c>
      <c r="D237" s="907" t="s">
        <v>434</v>
      </c>
      <c r="E237" s="1002" t="s">
        <v>224</v>
      </c>
      <c r="F237" s="907" t="s">
        <v>344</v>
      </c>
      <c r="G237" s="1002" t="s">
        <v>218</v>
      </c>
      <c r="H237" s="1002" t="s">
        <v>218</v>
      </c>
      <c r="I237" s="1002" t="s">
        <v>216</v>
      </c>
      <c r="J237" s="1023">
        <v>1</v>
      </c>
      <c r="K237" s="1002" t="s">
        <v>209</v>
      </c>
      <c r="L237" s="1297">
        <v>16340540.540540541</v>
      </c>
      <c r="M237" s="1030">
        <v>2014</v>
      </c>
      <c r="N237" s="1002" t="s">
        <v>550</v>
      </c>
      <c r="O237" s="1024">
        <f t="shared" si="191"/>
        <v>16340540.540540541</v>
      </c>
      <c r="P237" s="1002" t="s">
        <v>99</v>
      </c>
      <c r="Q237" s="1005"/>
      <c r="R237" s="1005"/>
      <c r="S237" s="1002" t="s">
        <v>551</v>
      </c>
      <c r="T237" s="892">
        <v>4</v>
      </c>
      <c r="U237" s="892">
        <f t="shared" si="192"/>
        <v>3</v>
      </c>
      <c r="V237" s="893">
        <f t="shared" si="193"/>
        <v>4085135.1351351351</v>
      </c>
      <c r="W237" s="893">
        <f t="shared" si="194"/>
        <v>12255405.405405406</v>
      </c>
      <c r="X237" s="896">
        <f t="shared" si="195"/>
        <v>4085135.1351351347</v>
      </c>
      <c r="Y237" s="892">
        <f t="shared" si="196"/>
        <v>4</v>
      </c>
      <c r="Z237" s="897">
        <f t="shared" si="197"/>
        <v>4085135.1351351351</v>
      </c>
      <c r="AA237" s="893">
        <f t="shared" si="198"/>
        <v>16340540.540540541</v>
      </c>
      <c r="AB237" s="897">
        <f t="shared" si="199"/>
        <v>0</v>
      </c>
      <c r="AC237" s="5" t="b">
        <f t="shared" si="200"/>
        <v>1</v>
      </c>
    </row>
    <row r="238" spans="1:29" s="894" customFormat="1" ht="15" customHeight="1">
      <c r="A238" s="888" t="s">
        <v>708</v>
      </c>
      <c r="B238" s="1000">
        <v>34</v>
      </c>
      <c r="C238" s="1025" t="s">
        <v>265</v>
      </c>
      <c r="D238" s="907" t="s">
        <v>434</v>
      </c>
      <c r="E238" s="1002" t="s">
        <v>224</v>
      </c>
      <c r="F238" s="907" t="s">
        <v>344</v>
      </c>
      <c r="G238" s="1002" t="s">
        <v>218</v>
      </c>
      <c r="H238" s="1002" t="s">
        <v>218</v>
      </c>
      <c r="I238" s="1002" t="s">
        <v>216</v>
      </c>
      <c r="J238" s="1023">
        <v>1</v>
      </c>
      <c r="K238" s="1002" t="s">
        <v>209</v>
      </c>
      <c r="L238" s="1297">
        <v>16340540.540540541</v>
      </c>
      <c r="M238" s="1030">
        <v>2014</v>
      </c>
      <c r="N238" s="1002" t="s">
        <v>550</v>
      </c>
      <c r="O238" s="1024">
        <f t="shared" si="191"/>
        <v>16340540.540540541</v>
      </c>
      <c r="P238" s="1002" t="s">
        <v>99</v>
      </c>
      <c r="Q238" s="1005"/>
      <c r="R238" s="1005"/>
      <c r="S238" s="1002" t="s">
        <v>551</v>
      </c>
      <c r="T238" s="892">
        <v>4</v>
      </c>
      <c r="U238" s="892">
        <f t="shared" si="192"/>
        <v>3</v>
      </c>
      <c r="V238" s="893">
        <f t="shared" si="193"/>
        <v>4085135.1351351351</v>
      </c>
      <c r="W238" s="893">
        <f t="shared" si="194"/>
        <v>12255405.405405406</v>
      </c>
      <c r="X238" s="896">
        <f t="shared" si="195"/>
        <v>4085135.1351351347</v>
      </c>
      <c r="Y238" s="892">
        <f t="shared" si="196"/>
        <v>4</v>
      </c>
      <c r="Z238" s="897">
        <f t="shared" si="197"/>
        <v>4085135.1351351351</v>
      </c>
      <c r="AA238" s="893">
        <f t="shared" si="198"/>
        <v>16340540.540540541</v>
      </c>
      <c r="AB238" s="897">
        <f t="shared" si="199"/>
        <v>0</v>
      </c>
      <c r="AC238" s="5" t="b">
        <f t="shared" si="200"/>
        <v>1</v>
      </c>
    </row>
    <row r="239" spans="1:29" s="894" customFormat="1" ht="15" customHeight="1">
      <c r="A239" s="888" t="s">
        <v>708</v>
      </c>
      <c r="B239" s="1000">
        <v>35</v>
      </c>
      <c r="C239" s="1025" t="s">
        <v>265</v>
      </c>
      <c r="D239" s="907" t="s">
        <v>434</v>
      </c>
      <c r="E239" s="1002" t="s">
        <v>224</v>
      </c>
      <c r="F239" s="907" t="s">
        <v>344</v>
      </c>
      <c r="G239" s="1002" t="s">
        <v>218</v>
      </c>
      <c r="H239" s="1002" t="s">
        <v>218</v>
      </c>
      <c r="I239" s="1002" t="s">
        <v>216</v>
      </c>
      <c r="J239" s="1023">
        <v>1</v>
      </c>
      <c r="K239" s="1002" t="s">
        <v>209</v>
      </c>
      <c r="L239" s="1297">
        <v>16340540.540540541</v>
      </c>
      <c r="M239" s="1030">
        <v>2014</v>
      </c>
      <c r="N239" s="1002" t="s">
        <v>550</v>
      </c>
      <c r="O239" s="1024">
        <f t="shared" si="191"/>
        <v>16340540.540540541</v>
      </c>
      <c r="P239" s="1002" t="s">
        <v>99</v>
      </c>
      <c r="Q239" s="1005"/>
      <c r="R239" s="1005"/>
      <c r="S239" s="1002" t="s">
        <v>551</v>
      </c>
      <c r="T239" s="892">
        <v>4</v>
      </c>
      <c r="U239" s="892">
        <f t="shared" si="192"/>
        <v>3</v>
      </c>
      <c r="V239" s="893">
        <f t="shared" si="193"/>
        <v>4085135.1351351351</v>
      </c>
      <c r="W239" s="893">
        <f t="shared" si="194"/>
        <v>12255405.405405406</v>
      </c>
      <c r="X239" s="896">
        <f t="shared" si="195"/>
        <v>4085135.1351351347</v>
      </c>
      <c r="Y239" s="892">
        <f t="shared" si="196"/>
        <v>4</v>
      </c>
      <c r="Z239" s="897">
        <f t="shared" si="197"/>
        <v>4085135.1351351351</v>
      </c>
      <c r="AA239" s="893">
        <f t="shared" si="198"/>
        <v>16340540.540540541</v>
      </c>
      <c r="AB239" s="897">
        <f t="shared" si="199"/>
        <v>0</v>
      </c>
      <c r="AC239" s="5" t="b">
        <f t="shared" si="200"/>
        <v>1</v>
      </c>
    </row>
    <row r="240" spans="1:29" s="894" customFormat="1" ht="15" customHeight="1">
      <c r="A240" s="888" t="s">
        <v>708</v>
      </c>
      <c r="B240" s="1000">
        <v>36</v>
      </c>
      <c r="C240" s="1025" t="s">
        <v>265</v>
      </c>
      <c r="D240" s="907" t="s">
        <v>434</v>
      </c>
      <c r="E240" s="1002" t="s">
        <v>224</v>
      </c>
      <c r="F240" s="907" t="s">
        <v>344</v>
      </c>
      <c r="G240" s="1002" t="s">
        <v>218</v>
      </c>
      <c r="H240" s="1002" t="s">
        <v>218</v>
      </c>
      <c r="I240" s="1002" t="s">
        <v>216</v>
      </c>
      <c r="J240" s="1023">
        <v>1</v>
      </c>
      <c r="K240" s="1002" t="s">
        <v>209</v>
      </c>
      <c r="L240" s="1297">
        <v>16340540.540540541</v>
      </c>
      <c r="M240" s="1030">
        <v>2014</v>
      </c>
      <c r="N240" s="1002" t="s">
        <v>550</v>
      </c>
      <c r="O240" s="1024">
        <f t="shared" si="191"/>
        <v>16340540.540540541</v>
      </c>
      <c r="P240" s="1002" t="s">
        <v>99</v>
      </c>
      <c r="Q240" s="1005"/>
      <c r="R240" s="1005"/>
      <c r="S240" s="1002" t="s">
        <v>551</v>
      </c>
      <c r="T240" s="892">
        <v>4</v>
      </c>
      <c r="U240" s="892">
        <f t="shared" si="192"/>
        <v>3</v>
      </c>
      <c r="V240" s="893">
        <f t="shared" si="193"/>
        <v>4085135.1351351351</v>
      </c>
      <c r="W240" s="893">
        <f t="shared" si="194"/>
        <v>12255405.405405406</v>
      </c>
      <c r="X240" s="896">
        <f t="shared" si="195"/>
        <v>4085135.1351351347</v>
      </c>
      <c r="Y240" s="892">
        <f t="shared" si="196"/>
        <v>4</v>
      </c>
      <c r="Z240" s="897">
        <f t="shared" si="197"/>
        <v>4085135.1351351351</v>
      </c>
      <c r="AA240" s="893">
        <f t="shared" si="198"/>
        <v>16340540.540540541</v>
      </c>
      <c r="AB240" s="897">
        <f t="shared" si="199"/>
        <v>0</v>
      </c>
      <c r="AC240" s="5" t="b">
        <f t="shared" si="200"/>
        <v>1</v>
      </c>
    </row>
    <row r="241" spans="1:29" s="894" customFormat="1" ht="15" customHeight="1">
      <c r="A241" s="888" t="s">
        <v>708</v>
      </c>
      <c r="B241" s="1000">
        <v>37</v>
      </c>
      <c r="C241" s="1025" t="s">
        <v>265</v>
      </c>
      <c r="D241" s="907" t="s">
        <v>434</v>
      </c>
      <c r="E241" s="1002" t="s">
        <v>224</v>
      </c>
      <c r="F241" s="907" t="s">
        <v>344</v>
      </c>
      <c r="G241" s="1002" t="s">
        <v>218</v>
      </c>
      <c r="H241" s="1002" t="s">
        <v>218</v>
      </c>
      <c r="I241" s="1002" t="s">
        <v>216</v>
      </c>
      <c r="J241" s="1023">
        <v>1</v>
      </c>
      <c r="K241" s="1002" t="s">
        <v>209</v>
      </c>
      <c r="L241" s="1297">
        <v>16340540.540540541</v>
      </c>
      <c r="M241" s="1030">
        <v>2014</v>
      </c>
      <c r="N241" s="1002" t="s">
        <v>550</v>
      </c>
      <c r="O241" s="1024">
        <f t="shared" si="191"/>
        <v>16340540.540540541</v>
      </c>
      <c r="P241" s="1002" t="s">
        <v>99</v>
      </c>
      <c r="Q241" s="1005"/>
      <c r="R241" s="1005"/>
      <c r="S241" s="1002" t="s">
        <v>551</v>
      </c>
      <c r="T241" s="892">
        <v>4</v>
      </c>
      <c r="U241" s="892">
        <f t="shared" si="192"/>
        <v>3</v>
      </c>
      <c r="V241" s="893">
        <f t="shared" si="193"/>
        <v>4085135.1351351351</v>
      </c>
      <c r="W241" s="893">
        <f t="shared" si="194"/>
        <v>12255405.405405406</v>
      </c>
      <c r="X241" s="896">
        <f t="shared" si="195"/>
        <v>4085135.1351351347</v>
      </c>
      <c r="Y241" s="892">
        <f t="shared" si="196"/>
        <v>4</v>
      </c>
      <c r="Z241" s="897">
        <f t="shared" si="197"/>
        <v>4085135.1351351351</v>
      </c>
      <c r="AA241" s="893">
        <f t="shared" si="198"/>
        <v>16340540.540540541</v>
      </c>
      <c r="AB241" s="897">
        <f t="shared" si="199"/>
        <v>0</v>
      </c>
      <c r="AC241" s="5" t="b">
        <f t="shared" si="200"/>
        <v>1</v>
      </c>
    </row>
    <row r="242" spans="1:29" s="894" customFormat="1" ht="15" customHeight="1">
      <c r="A242" s="888" t="s">
        <v>708</v>
      </c>
      <c r="B242" s="1000">
        <v>38</v>
      </c>
      <c r="C242" s="1022" t="s">
        <v>552</v>
      </c>
      <c r="D242" s="908" t="s">
        <v>245</v>
      </c>
      <c r="E242" s="1002" t="s">
        <v>250</v>
      </c>
      <c r="F242" s="1002" t="s">
        <v>241</v>
      </c>
      <c r="G242" s="1002" t="s">
        <v>553</v>
      </c>
      <c r="H242" s="1002" t="s">
        <v>218</v>
      </c>
      <c r="I242" s="1002" t="s">
        <v>216</v>
      </c>
      <c r="J242" s="1002">
        <v>1</v>
      </c>
      <c r="K242" s="1002" t="s">
        <v>209</v>
      </c>
      <c r="L242" s="1004">
        <v>6996000</v>
      </c>
      <c r="M242" s="1002">
        <v>2014</v>
      </c>
      <c r="N242" s="1002" t="s">
        <v>214</v>
      </c>
      <c r="O242" s="1024">
        <v>6996000</v>
      </c>
      <c r="P242" s="1002" t="s">
        <v>99</v>
      </c>
      <c r="Q242" s="1005"/>
      <c r="R242" s="1005"/>
      <c r="S242" s="1002" t="s">
        <v>554</v>
      </c>
      <c r="T242" s="892">
        <v>4</v>
      </c>
      <c r="U242" s="892">
        <f t="shared" ref="U242:U246" si="201">2016-M242+1</f>
        <v>3</v>
      </c>
      <c r="V242" s="893">
        <f t="shared" ref="V242:V246" si="202">O242/T242</f>
        <v>1749000</v>
      </c>
      <c r="W242" s="893">
        <f t="shared" ref="W242:W246" si="203">U242*V242</f>
        <v>5247000</v>
      </c>
      <c r="X242" s="896">
        <f t="shared" ref="X242:X246" si="204">O242-W242</f>
        <v>1749000</v>
      </c>
      <c r="Y242" s="892">
        <f t="shared" ref="Y242:Y246" si="205">2017-M242+1</f>
        <v>4</v>
      </c>
      <c r="Z242" s="897">
        <f t="shared" ref="Z242:Z246" si="206">O242/T242</f>
        <v>1749000</v>
      </c>
      <c r="AA242" s="893">
        <f t="shared" ref="AA242:AA246" si="207">Y242*Z242</f>
        <v>6996000</v>
      </c>
      <c r="AB242" s="897">
        <f t="shared" ref="AB242:AB246" si="208">O242-AA242</f>
        <v>0</v>
      </c>
      <c r="AC242" s="5" t="b">
        <f t="shared" si="200"/>
        <v>1</v>
      </c>
    </row>
    <row r="243" spans="1:29" s="894" customFormat="1" ht="15" customHeight="1">
      <c r="A243" s="888" t="s">
        <v>708</v>
      </c>
      <c r="B243" s="1000">
        <v>39</v>
      </c>
      <c r="C243" s="1022" t="s">
        <v>552</v>
      </c>
      <c r="D243" s="908" t="s">
        <v>738</v>
      </c>
      <c r="E243" s="1002" t="s">
        <v>292</v>
      </c>
      <c r="F243" s="1002" t="s">
        <v>241</v>
      </c>
      <c r="G243" s="1002" t="s">
        <v>740</v>
      </c>
      <c r="H243" s="1002" t="s">
        <v>218</v>
      </c>
      <c r="I243" s="1002" t="s">
        <v>216</v>
      </c>
      <c r="J243" s="1002">
        <v>1</v>
      </c>
      <c r="K243" s="1002" t="s">
        <v>209</v>
      </c>
      <c r="L243" s="1004">
        <v>6996000</v>
      </c>
      <c r="M243" s="1002">
        <v>2014</v>
      </c>
      <c r="N243" s="1002" t="s">
        <v>214</v>
      </c>
      <c r="O243" s="1024">
        <v>6996000</v>
      </c>
      <c r="P243" s="1002" t="s">
        <v>99</v>
      </c>
      <c r="Q243" s="1005"/>
      <c r="R243" s="1005"/>
      <c r="S243" s="1002" t="s">
        <v>741</v>
      </c>
      <c r="T243" s="892">
        <v>4</v>
      </c>
      <c r="U243" s="892">
        <f t="shared" ref="U243" si="209">2016-M243+1</f>
        <v>3</v>
      </c>
      <c r="V243" s="893">
        <f t="shared" ref="V243" si="210">O243/T243</f>
        <v>1749000</v>
      </c>
      <c r="W243" s="893">
        <f t="shared" ref="W243" si="211">U243*V243</f>
        <v>5247000</v>
      </c>
      <c r="X243" s="896">
        <f t="shared" ref="X243" si="212">O243-W243</f>
        <v>1749000</v>
      </c>
      <c r="Y243" s="892">
        <f t="shared" ref="Y243" si="213">2017-M243+1</f>
        <v>4</v>
      </c>
      <c r="Z243" s="897">
        <f t="shared" ref="Z243" si="214">O243/T243</f>
        <v>1749000</v>
      </c>
      <c r="AA243" s="893">
        <f t="shared" ref="AA243" si="215">Y243*Z243</f>
        <v>6996000</v>
      </c>
      <c r="AB243" s="897">
        <f t="shared" ref="AB243" si="216">O243-AA243</f>
        <v>0</v>
      </c>
      <c r="AC243" s="5" t="b">
        <f t="shared" si="200"/>
        <v>1</v>
      </c>
    </row>
    <row r="244" spans="1:29" s="894" customFormat="1" ht="15" customHeight="1">
      <c r="A244" s="888" t="s">
        <v>708</v>
      </c>
      <c r="B244" s="1000">
        <v>40</v>
      </c>
      <c r="C244" s="1022" t="s">
        <v>555</v>
      </c>
      <c r="D244" s="907" t="s">
        <v>244</v>
      </c>
      <c r="E244" s="1002" t="s">
        <v>224</v>
      </c>
      <c r="F244" s="1002" t="s">
        <v>556</v>
      </c>
      <c r="G244" s="1002" t="s">
        <v>218</v>
      </c>
      <c r="H244" s="1002" t="s">
        <v>218</v>
      </c>
      <c r="I244" s="1002" t="s">
        <v>216</v>
      </c>
      <c r="J244" s="1002">
        <v>1</v>
      </c>
      <c r="K244" s="1002" t="s">
        <v>209</v>
      </c>
      <c r="L244" s="1004">
        <v>15000000</v>
      </c>
      <c r="M244" s="1002">
        <v>2014</v>
      </c>
      <c r="N244" s="1002" t="s">
        <v>214</v>
      </c>
      <c r="O244" s="1024">
        <v>15000000</v>
      </c>
      <c r="P244" s="1002" t="s">
        <v>99</v>
      </c>
      <c r="Q244" s="1005"/>
      <c r="R244" s="1005"/>
      <c r="S244" s="1002" t="s">
        <v>557</v>
      </c>
      <c r="T244" s="892">
        <v>5</v>
      </c>
      <c r="U244" s="892">
        <f t="shared" si="201"/>
        <v>3</v>
      </c>
      <c r="V244" s="893">
        <f t="shared" si="202"/>
        <v>3000000</v>
      </c>
      <c r="W244" s="893">
        <f t="shared" si="203"/>
        <v>9000000</v>
      </c>
      <c r="X244" s="896">
        <f t="shared" si="204"/>
        <v>6000000</v>
      </c>
      <c r="Y244" s="892">
        <f t="shared" si="205"/>
        <v>4</v>
      </c>
      <c r="Z244" s="897">
        <f t="shared" si="206"/>
        <v>3000000</v>
      </c>
      <c r="AA244" s="893">
        <f t="shared" si="207"/>
        <v>12000000</v>
      </c>
      <c r="AB244" s="897">
        <f t="shared" si="208"/>
        <v>3000000</v>
      </c>
      <c r="AC244" s="5" t="b">
        <f t="shared" si="200"/>
        <v>1</v>
      </c>
    </row>
    <row r="245" spans="1:29" s="894" customFormat="1" ht="15" customHeight="1">
      <c r="A245" s="888" t="s">
        <v>708</v>
      </c>
      <c r="B245" s="1000">
        <v>41</v>
      </c>
      <c r="C245" s="1022" t="s">
        <v>558</v>
      </c>
      <c r="D245" s="907" t="s">
        <v>283</v>
      </c>
      <c r="E245" s="1002" t="s">
        <v>224</v>
      </c>
      <c r="F245" s="1002" t="s">
        <v>240</v>
      </c>
      <c r="G245" s="1002" t="s">
        <v>218</v>
      </c>
      <c r="H245" s="1002" t="s">
        <v>268</v>
      </c>
      <c r="I245" s="1002" t="s">
        <v>213</v>
      </c>
      <c r="J245" s="1002">
        <v>1</v>
      </c>
      <c r="K245" s="1002" t="s">
        <v>209</v>
      </c>
      <c r="L245" s="1004">
        <v>1672000</v>
      </c>
      <c r="M245" s="1002">
        <v>2014</v>
      </c>
      <c r="N245" s="1002" t="s">
        <v>214</v>
      </c>
      <c r="O245" s="1024">
        <v>1672000</v>
      </c>
      <c r="P245" s="1002" t="s">
        <v>99</v>
      </c>
      <c r="Q245" s="1005"/>
      <c r="R245" s="1005"/>
      <c r="S245" s="1002" t="s">
        <v>559</v>
      </c>
      <c r="T245" s="892">
        <v>5</v>
      </c>
      <c r="U245" s="892">
        <f t="shared" si="201"/>
        <v>3</v>
      </c>
      <c r="V245" s="893">
        <f t="shared" si="202"/>
        <v>334400</v>
      </c>
      <c r="W245" s="893">
        <f t="shared" si="203"/>
        <v>1003200</v>
      </c>
      <c r="X245" s="896">
        <f t="shared" si="204"/>
        <v>668800</v>
      </c>
      <c r="Y245" s="892">
        <f t="shared" si="205"/>
        <v>4</v>
      </c>
      <c r="Z245" s="897">
        <f t="shared" si="206"/>
        <v>334400</v>
      </c>
      <c r="AA245" s="893">
        <f t="shared" si="207"/>
        <v>1337600</v>
      </c>
      <c r="AB245" s="897">
        <f t="shared" si="208"/>
        <v>334400</v>
      </c>
      <c r="AC245" s="5" t="b">
        <f t="shared" si="200"/>
        <v>1</v>
      </c>
    </row>
    <row r="246" spans="1:29" s="894" customFormat="1" ht="15" customHeight="1">
      <c r="A246" s="888" t="s">
        <v>708</v>
      </c>
      <c r="B246" s="1000">
        <v>42</v>
      </c>
      <c r="C246" s="1022" t="s">
        <v>265</v>
      </c>
      <c r="D246" s="907" t="s">
        <v>434</v>
      </c>
      <c r="E246" s="1002" t="s">
        <v>224</v>
      </c>
      <c r="F246" s="907" t="s">
        <v>344</v>
      </c>
      <c r="G246" s="1002" t="s">
        <v>218</v>
      </c>
      <c r="H246" s="1002" t="s">
        <v>218</v>
      </c>
      <c r="I246" s="1002" t="s">
        <v>216</v>
      </c>
      <c r="J246" s="1002">
        <v>1</v>
      </c>
      <c r="K246" s="1002" t="s">
        <v>209</v>
      </c>
      <c r="L246" s="1004">
        <v>15000000</v>
      </c>
      <c r="M246" s="1002">
        <v>2014</v>
      </c>
      <c r="N246" s="1002" t="s">
        <v>214</v>
      </c>
      <c r="O246" s="1024">
        <v>15000000</v>
      </c>
      <c r="P246" s="1002" t="s">
        <v>99</v>
      </c>
      <c r="Q246" s="1005"/>
      <c r="R246" s="1005"/>
      <c r="S246" s="1002" t="s">
        <v>559</v>
      </c>
      <c r="T246" s="892">
        <v>4</v>
      </c>
      <c r="U246" s="892">
        <f t="shared" si="201"/>
        <v>3</v>
      </c>
      <c r="V246" s="893">
        <f t="shared" si="202"/>
        <v>3750000</v>
      </c>
      <c r="W246" s="893">
        <f t="shared" si="203"/>
        <v>11250000</v>
      </c>
      <c r="X246" s="896">
        <f t="shared" si="204"/>
        <v>3750000</v>
      </c>
      <c r="Y246" s="892">
        <f t="shared" si="205"/>
        <v>4</v>
      </c>
      <c r="Z246" s="897">
        <f t="shared" si="206"/>
        <v>3750000</v>
      </c>
      <c r="AA246" s="893">
        <f t="shared" si="207"/>
        <v>15000000</v>
      </c>
      <c r="AB246" s="897">
        <f t="shared" si="208"/>
        <v>0</v>
      </c>
      <c r="AC246" s="5" t="b">
        <f t="shared" si="200"/>
        <v>1</v>
      </c>
    </row>
    <row r="247" spans="1:29" ht="15" customHeight="1">
      <c r="A247" s="623" t="s">
        <v>709</v>
      </c>
      <c r="B247" s="985"/>
      <c r="C247" s="1038"/>
      <c r="D247" s="593"/>
      <c r="E247" s="865"/>
      <c r="F247" s="865"/>
      <c r="G247" s="865"/>
      <c r="H247" s="865"/>
      <c r="I247" s="865"/>
      <c r="J247" s="865"/>
      <c r="K247" s="865"/>
      <c r="L247" s="989"/>
      <c r="M247" s="865"/>
      <c r="N247" s="865"/>
      <c r="O247" s="1036"/>
      <c r="P247" s="865"/>
      <c r="Q247" s="990"/>
      <c r="R247" s="990"/>
      <c r="S247" s="865"/>
      <c r="T247" s="639"/>
      <c r="U247" s="639"/>
      <c r="V247" s="640"/>
      <c r="W247" s="640"/>
      <c r="X247" s="640"/>
      <c r="Y247" s="639"/>
      <c r="Z247" s="640"/>
      <c r="AA247" s="640"/>
      <c r="AB247" s="640"/>
      <c r="AC247" s="5" t="b">
        <f t="shared" si="200"/>
        <v>1</v>
      </c>
    </row>
    <row r="248" spans="1:29" ht="15" customHeight="1">
      <c r="A248" s="623" t="s">
        <v>709</v>
      </c>
      <c r="B248" s="985">
        <v>1</v>
      </c>
      <c r="C248" s="1038" t="s">
        <v>234</v>
      </c>
      <c r="D248" s="1013" t="s">
        <v>600</v>
      </c>
      <c r="E248" s="865" t="s">
        <v>224</v>
      </c>
      <c r="F248" s="1039" t="s">
        <v>241</v>
      </c>
      <c r="G248" s="1040" t="s">
        <v>601</v>
      </c>
      <c r="H248" s="1040" t="s">
        <v>218</v>
      </c>
      <c r="I248" s="1040" t="s">
        <v>216</v>
      </c>
      <c r="J248" s="1041">
        <v>1</v>
      </c>
      <c r="K248" s="1042" t="s">
        <v>209</v>
      </c>
      <c r="L248" s="1043">
        <v>10010000</v>
      </c>
      <c r="M248" s="593">
        <v>2015</v>
      </c>
      <c r="N248" s="593" t="s">
        <v>389</v>
      </c>
      <c r="O248" s="1044">
        <v>10010000</v>
      </c>
      <c r="P248" s="865" t="s">
        <v>99</v>
      </c>
      <c r="Q248" s="865"/>
      <c r="R248" s="865"/>
      <c r="S248" s="1045" t="s">
        <v>602</v>
      </c>
      <c r="T248" s="639">
        <v>4</v>
      </c>
      <c r="U248" s="639">
        <f>2016-M248+1</f>
        <v>2</v>
      </c>
      <c r="V248" s="640">
        <f>O248/T248</f>
        <v>2502500</v>
      </c>
      <c r="W248" s="640">
        <f>U248*V248</f>
        <v>5005000</v>
      </c>
      <c r="X248" s="640">
        <f>O248-W248</f>
        <v>5005000</v>
      </c>
      <c r="Y248" s="639">
        <f>2017-M248+1</f>
        <v>3</v>
      </c>
      <c r="Z248" s="640">
        <f>O248/T248</f>
        <v>2502500</v>
      </c>
      <c r="AA248" s="640">
        <f>Y248*Z248</f>
        <v>7507500</v>
      </c>
      <c r="AB248" s="640">
        <f>O248-AA248</f>
        <v>2502500</v>
      </c>
      <c r="AC248" s="5" t="b">
        <f t="shared" si="200"/>
        <v>1</v>
      </c>
    </row>
    <row r="249" spans="1:29" ht="15" customHeight="1">
      <c r="A249" s="623" t="s">
        <v>709</v>
      </c>
      <c r="B249" s="985">
        <v>2</v>
      </c>
      <c r="C249" s="1038" t="s">
        <v>234</v>
      </c>
      <c r="D249" s="1013" t="s">
        <v>600</v>
      </c>
      <c r="E249" s="865" t="s">
        <v>224</v>
      </c>
      <c r="F249" s="1039" t="s">
        <v>241</v>
      </c>
      <c r="G249" s="1040" t="s">
        <v>601</v>
      </c>
      <c r="H249" s="1040" t="s">
        <v>218</v>
      </c>
      <c r="I249" s="1040" t="s">
        <v>216</v>
      </c>
      <c r="J249" s="1041">
        <v>1</v>
      </c>
      <c r="K249" s="1042" t="s">
        <v>209</v>
      </c>
      <c r="L249" s="1043">
        <v>10010000</v>
      </c>
      <c r="M249" s="593">
        <v>2015</v>
      </c>
      <c r="N249" s="593" t="s">
        <v>389</v>
      </c>
      <c r="O249" s="1044">
        <v>10010000</v>
      </c>
      <c r="P249" s="865" t="s">
        <v>99</v>
      </c>
      <c r="Q249" s="865"/>
      <c r="R249" s="865"/>
      <c r="S249" s="1045" t="s">
        <v>602</v>
      </c>
      <c r="T249" s="639">
        <v>4</v>
      </c>
      <c r="U249" s="639">
        <f t="shared" ref="U249:U251" si="217">2016-M249+1</f>
        <v>2</v>
      </c>
      <c r="V249" s="640">
        <f t="shared" ref="V249:V251" si="218">O249/T249</f>
        <v>2502500</v>
      </c>
      <c r="W249" s="640">
        <f t="shared" ref="W249:W251" si="219">U249*V249</f>
        <v>5005000</v>
      </c>
      <c r="X249" s="640">
        <f t="shared" ref="X249:X251" si="220">O249-W249</f>
        <v>5005000</v>
      </c>
      <c r="Y249" s="639">
        <f t="shared" ref="Y249:Y251" si="221">2017-M249+1</f>
        <v>3</v>
      </c>
      <c r="Z249" s="640">
        <f t="shared" ref="Z249:Z251" si="222">O249/T249</f>
        <v>2502500</v>
      </c>
      <c r="AA249" s="640">
        <f t="shared" ref="AA249:AA251" si="223">Y249*Z249</f>
        <v>7507500</v>
      </c>
      <c r="AB249" s="640">
        <f t="shared" ref="AB249:AB251" si="224">O249-AA249</f>
        <v>2502500</v>
      </c>
      <c r="AC249" s="5" t="b">
        <f t="shared" si="200"/>
        <v>1</v>
      </c>
    </row>
    <row r="250" spans="1:29" ht="15" customHeight="1">
      <c r="A250" s="623" t="s">
        <v>709</v>
      </c>
      <c r="B250" s="985">
        <v>3</v>
      </c>
      <c r="C250" s="1038" t="s">
        <v>234</v>
      </c>
      <c r="D250" s="1013" t="s">
        <v>600</v>
      </c>
      <c r="E250" s="865" t="s">
        <v>224</v>
      </c>
      <c r="F250" s="1039" t="s">
        <v>241</v>
      </c>
      <c r="G250" s="1040" t="s">
        <v>601</v>
      </c>
      <c r="H250" s="1040" t="s">
        <v>218</v>
      </c>
      <c r="I250" s="1040" t="s">
        <v>216</v>
      </c>
      <c r="J250" s="1041">
        <v>1</v>
      </c>
      <c r="K250" s="1042" t="s">
        <v>209</v>
      </c>
      <c r="L250" s="1043">
        <v>10010000</v>
      </c>
      <c r="M250" s="593">
        <v>2015</v>
      </c>
      <c r="N250" s="593" t="s">
        <v>389</v>
      </c>
      <c r="O250" s="1044">
        <v>10010000</v>
      </c>
      <c r="P250" s="865" t="s">
        <v>99</v>
      </c>
      <c r="Q250" s="865"/>
      <c r="R250" s="865"/>
      <c r="S250" s="1045" t="s">
        <v>602</v>
      </c>
      <c r="T250" s="639">
        <v>4</v>
      </c>
      <c r="U250" s="639">
        <f t="shared" si="217"/>
        <v>2</v>
      </c>
      <c r="V250" s="640">
        <f t="shared" si="218"/>
        <v>2502500</v>
      </c>
      <c r="W250" s="640">
        <f t="shared" si="219"/>
        <v>5005000</v>
      </c>
      <c r="X250" s="640">
        <f t="shared" si="220"/>
        <v>5005000</v>
      </c>
      <c r="Y250" s="639">
        <f t="shared" si="221"/>
        <v>3</v>
      </c>
      <c r="Z250" s="640">
        <f t="shared" si="222"/>
        <v>2502500</v>
      </c>
      <c r="AA250" s="640">
        <f t="shared" si="223"/>
        <v>7507500</v>
      </c>
      <c r="AB250" s="640">
        <f t="shared" si="224"/>
        <v>2502500</v>
      </c>
      <c r="AC250" s="5" t="b">
        <f t="shared" si="200"/>
        <v>1</v>
      </c>
    </row>
    <row r="251" spans="1:29" ht="15" customHeight="1">
      <c r="A251" s="623" t="s">
        <v>709</v>
      </c>
      <c r="B251" s="985">
        <v>4</v>
      </c>
      <c r="C251" s="1038" t="s">
        <v>234</v>
      </c>
      <c r="D251" s="1013" t="s">
        <v>600</v>
      </c>
      <c r="E251" s="865" t="s">
        <v>224</v>
      </c>
      <c r="F251" s="1039" t="s">
        <v>241</v>
      </c>
      <c r="G251" s="1040" t="s">
        <v>601</v>
      </c>
      <c r="H251" s="1040" t="s">
        <v>218</v>
      </c>
      <c r="I251" s="1040" t="s">
        <v>216</v>
      </c>
      <c r="J251" s="1041">
        <v>1</v>
      </c>
      <c r="K251" s="1042" t="s">
        <v>209</v>
      </c>
      <c r="L251" s="1043">
        <v>10010000</v>
      </c>
      <c r="M251" s="593">
        <v>2015</v>
      </c>
      <c r="N251" s="593" t="s">
        <v>389</v>
      </c>
      <c r="O251" s="1044">
        <v>10010000</v>
      </c>
      <c r="P251" s="865" t="s">
        <v>99</v>
      </c>
      <c r="Q251" s="865"/>
      <c r="R251" s="865"/>
      <c r="S251" s="1045" t="s">
        <v>602</v>
      </c>
      <c r="T251" s="639">
        <v>4</v>
      </c>
      <c r="U251" s="639">
        <f t="shared" si="217"/>
        <v>2</v>
      </c>
      <c r="V251" s="640">
        <f t="shared" si="218"/>
        <v>2502500</v>
      </c>
      <c r="W251" s="640">
        <f t="shared" si="219"/>
        <v>5005000</v>
      </c>
      <c r="X251" s="640">
        <f t="shared" si="220"/>
        <v>5005000</v>
      </c>
      <c r="Y251" s="639">
        <f t="shared" si="221"/>
        <v>3</v>
      </c>
      <c r="Z251" s="640">
        <f t="shared" si="222"/>
        <v>2502500</v>
      </c>
      <c r="AA251" s="640">
        <f t="shared" si="223"/>
        <v>7507500</v>
      </c>
      <c r="AB251" s="640">
        <f t="shared" si="224"/>
        <v>2502500</v>
      </c>
      <c r="AC251" s="5" t="b">
        <f t="shared" si="200"/>
        <v>1</v>
      </c>
    </row>
    <row r="252" spans="1:29" ht="15" customHeight="1">
      <c r="A252" s="623" t="s">
        <v>709</v>
      </c>
      <c r="B252" s="985">
        <v>5</v>
      </c>
      <c r="C252" s="1038" t="s">
        <v>603</v>
      </c>
      <c r="D252" s="593" t="s">
        <v>324</v>
      </c>
      <c r="E252" s="987" t="s">
        <v>224</v>
      </c>
      <c r="F252" s="865" t="s">
        <v>240</v>
      </c>
      <c r="G252" s="1040" t="s">
        <v>218</v>
      </c>
      <c r="H252" s="1040" t="s">
        <v>218</v>
      </c>
      <c r="I252" s="1040" t="s">
        <v>216</v>
      </c>
      <c r="J252" s="1041">
        <v>1</v>
      </c>
      <c r="K252" s="1042" t="s">
        <v>286</v>
      </c>
      <c r="L252" s="1043">
        <v>17727273</v>
      </c>
      <c r="M252" s="593">
        <v>2015</v>
      </c>
      <c r="N252" s="593" t="s">
        <v>389</v>
      </c>
      <c r="O252" s="1044">
        <v>17727273.02</v>
      </c>
      <c r="P252" s="865" t="s">
        <v>99</v>
      </c>
      <c r="Q252" s="865"/>
      <c r="R252" s="865"/>
      <c r="S252" s="1045" t="s">
        <v>310</v>
      </c>
      <c r="T252" s="639">
        <v>5</v>
      </c>
      <c r="U252" s="639">
        <f t="shared" ref="U252:U291" si="225">2016-M252+1</f>
        <v>2</v>
      </c>
      <c r="V252" s="640">
        <f t="shared" ref="V252:V291" si="226">O252/T252</f>
        <v>3545454.6039999998</v>
      </c>
      <c r="W252" s="640">
        <f t="shared" ref="W252:W291" si="227">U252*V252</f>
        <v>7090909.2079999996</v>
      </c>
      <c r="X252" s="640">
        <f t="shared" ref="X252:X291" si="228">O252-W252</f>
        <v>10636363.811999999</v>
      </c>
      <c r="Y252" s="639">
        <f t="shared" ref="Y252:Y291" si="229">2017-M252+1</f>
        <v>3</v>
      </c>
      <c r="Z252" s="640">
        <f t="shared" ref="Z252:Z291" si="230">O252/T252</f>
        <v>3545454.6039999998</v>
      </c>
      <c r="AA252" s="640">
        <f t="shared" ref="AA252:AA291" si="231">Y252*Z252</f>
        <v>10636363.811999999</v>
      </c>
      <c r="AB252" s="640">
        <f t="shared" ref="AB252:AB291" si="232">O252-AA252</f>
        <v>7090909.2080000006</v>
      </c>
      <c r="AC252" s="5" t="b">
        <f t="shared" si="200"/>
        <v>1</v>
      </c>
    </row>
    <row r="253" spans="1:29" ht="15" customHeight="1">
      <c r="A253" s="623" t="s">
        <v>709</v>
      </c>
      <c r="B253" s="985">
        <v>6</v>
      </c>
      <c r="C253" s="1046" t="s">
        <v>604</v>
      </c>
      <c r="D253" s="1015" t="s">
        <v>409</v>
      </c>
      <c r="E253" s="1015" t="s">
        <v>224</v>
      </c>
      <c r="F253" s="865" t="s">
        <v>240</v>
      </c>
      <c r="G253" s="1040" t="s">
        <v>218</v>
      </c>
      <c r="H253" s="1040" t="s">
        <v>218</v>
      </c>
      <c r="I253" s="1040" t="s">
        <v>299</v>
      </c>
      <c r="J253" s="1018">
        <v>1</v>
      </c>
      <c r="K253" s="1042" t="s">
        <v>286</v>
      </c>
      <c r="L253" s="1047">
        <v>3000000</v>
      </c>
      <c r="M253" s="593">
        <v>2015</v>
      </c>
      <c r="N253" s="593" t="s">
        <v>389</v>
      </c>
      <c r="O253" s="1048">
        <v>3000000</v>
      </c>
      <c r="P253" s="865" t="s">
        <v>99</v>
      </c>
      <c r="Q253" s="1016"/>
      <c r="R253" s="1016"/>
      <c r="S253" s="1045" t="s">
        <v>310</v>
      </c>
      <c r="T253" s="639">
        <v>5</v>
      </c>
      <c r="U253" s="639">
        <f t="shared" si="225"/>
        <v>2</v>
      </c>
      <c r="V253" s="640">
        <f t="shared" si="226"/>
        <v>600000</v>
      </c>
      <c r="W253" s="640">
        <f t="shared" si="227"/>
        <v>1200000</v>
      </c>
      <c r="X253" s="640">
        <f t="shared" si="228"/>
        <v>1800000</v>
      </c>
      <c r="Y253" s="639">
        <f t="shared" si="229"/>
        <v>3</v>
      </c>
      <c r="Z253" s="640">
        <f t="shared" si="230"/>
        <v>600000</v>
      </c>
      <c r="AA253" s="640">
        <f t="shared" si="231"/>
        <v>1800000</v>
      </c>
      <c r="AB253" s="640">
        <f t="shared" si="232"/>
        <v>1200000</v>
      </c>
      <c r="AC253" s="5" t="b">
        <f t="shared" si="200"/>
        <v>1</v>
      </c>
    </row>
    <row r="254" spans="1:29" ht="15" customHeight="1">
      <c r="A254" s="623" t="s">
        <v>709</v>
      </c>
      <c r="B254" s="985">
        <v>7</v>
      </c>
      <c r="C254" s="1046" t="s">
        <v>604</v>
      </c>
      <c r="D254" s="1015" t="s">
        <v>409</v>
      </c>
      <c r="E254" s="1015" t="s">
        <v>224</v>
      </c>
      <c r="F254" s="865" t="s">
        <v>240</v>
      </c>
      <c r="G254" s="1040" t="s">
        <v>218</v>
      </c>
      <c r="H254" s="1040" t="s">
        <v>218</v>
      </c>
      <c r="I254" s="1040" t="s">
        <v>299</v>
      </c>
      <c r="J254" s="1018">
        <v>1</v>
      </c>
      <c r="K254" s="1042" t="s">
        <v>286</v>
      </c>
      <c r="L254" s="1047">
        <v>3000000</v>
      </c>
      <c r="M254" s="593">
        <v>2015</v>
      </c>
      <c r="N254" s="593" t="s">
        <v>389</v>
      </c>
      <c r="O254" s="1048">
        <v>3000000</v>
      </c>
      <c r="P254" s="865" t="s">
        <v>99</v>
      </c>
      <c r="Q254" s="1016"/>
      <c r="R254" s="1016"/>
      <c r="S254" s="1045" t="s">
        <v>310</v>
      </c>
      <c r="T254" s="639">
        <v>5</v>
      </c>
      <c r="U254" s="639">
        <f t="shared" ref="U254:U270" si="233">2016-M254+1</f>
        <v>2</v>
      </c>
      <c r="V254" s="640">
        <f t="shared" ref="V254:V270" si="234">O254/T254</f>
        <v>600000</v>
      </c>
      <c r="W254" s="640">
        <f t="shared" ref="W254:W270" si="235">U254*V254</f>
        <v>1200000</v>
      </c>
      <c r="X254" s="640">
        <f t="shared" ref="X254:X270" si="236">O254-W254</f>
        <v>1800000</v>
      </c>
      <c r="Y254" s="639">
        <f t="shared" ref="Y254:Y270" si="237">2017-M254+1</f>
        <v>3</v>
      </c>
      <c r="Z254" s="640">
        <f t="shared" ref="Z254:Z270" si="238">O254/T254</f>
        <v>600000</v>
      </c>
      <c r="AA254" s="640">
        <f t="shared" ref="AA254:AA270" si="239">Y254*Z254</f>
        <v>1800000</v>
      </c>
      <c r="AB254" s="640">
        <f t="shared" ref="AB254:AB270" si="240">O254-AA254</f>
        <v>1200000</v>
      </c>
      <c r="AC254" s="5" t="b">
        <f t="shared" si="200"/>
        <v>1</v>
      </c>
    </row>
    <row r="255" spans="1:29" ht="15" customHeight="1">
      <c r="A255" s="623" t="s">
        <v>709</v>
      </c>
      <c r="B255" s="985">
        <v>8</v>
      </c>
      <c r="C255" s="1046" t="s">
        <v>604</v>
      </c>
      <c r="D255" s="1015" t="s">
        <v>409</v>
      </c>
      <c r="E255" s="1015" t="s">
        <v>224</v>
      </c>
      <c r="F255" s="865" t="s">
        <v>240</v>
      </c>
      <c r="G255" s="1040" t="s">
        <v>218</v>
      </c>
      <c r="H255" s="1040" t="s">
        <v>218</v>
      </c>
      <c r="I255" s="1040" t="s">
        <v>299</v>
      </c>
      <c r="J255" s="1018">
        <v>1</v>
      </c>
      <c r="K255" s="1042" t="s">
        <v>286</v>
      </c>
      <c r="L255" s="1047">
        <v>3000000</v>
      </c>
      <c r="M255" s="593">
        <v>2015</v>
      </c>
      <c r="N255" s="593" t="s">
        <v>389</v>
      </c>
      <c r="O255" s="1048">
        <v>3000000</v>
      </c>
      <c r="P255" s="865" t="s">
        <v>99</v>
      </c>
      <c r="Q255" s="1016"/>
      <c r="R255" s="1016"/>
      <c r="S255" s="1045" t="s">
        <v>310</v>
      </c>
      <c r="T255" s="639">
        <v>5</v>
      </c>
      <c r="U255" s="639">
        <f t="shared" si="233"/>
        <v>2</v>
      </c>
      <c r="V255" s="640">
        <f t="shared" si="234"/>
        <v>600000</v>
      </c>
      <c r="W255" s="640">
        <f t="shared" si="235"/>
        <v>1200000</v>
      </c>
      <c r="X255" s="640">
        <f t="shared" si="236"/>
        <v>1800000</v>
      </c>
      <c r="Y255" s="639">
        <f t="shared" si="237"/>
        <v>3</v>
      </c>
      <c r="Z255" s="640">
        <f t="shared" si="238"/>
        <v>600000</v>
      </c>
      <c r="AA255" s="640">
        <f t="shared" si="239"/>
        <v>1800000</v>
      </c>
      <c r="AB255" s="640">
        <f t="shared" si="240"/>
        <v>1200000</v>
      </c>
      <c r="AC255" s="5" t="b">
        <f t="shared" si="200"/>
        <v>1</v>
      </c>
    </row>
    <row r="256" spans="1:29" ht="15" customHeight="1">
      <c r="A256" s="623" t="s">
        <v>709</v>
      </c>
      <c r="B256" s="985">
        <v>9</v>
      </c>
      <c r="C256" s="1046" t="s">
        <v>604</v>
      </c>
      <c r="D256" s="1015" t="s">
        <v>409</v>
      </c>
      <c r="E256" s="1015" t="s">
        <v>224</v>
      </c>
      <c r="F256" s="865" t="s">
        <v>240</v>
      </c>
      <c r="G256" s="1040" t="s">
        <v>218</v>
      </c>
      <c r="H256" s="1040" t="s">
        <v>218</v>
      </c>
      <c r="I256" s="1040" t="s">
        <v>299</v>
      </c>
      <c r="J256" s="1018">
        <v>1</v>
      </c>
      <c r="K256" s="1042" t="s">
        <v>286</v>
      </c>
      <c r="L256" s="1047">
        <v>3000000</v>
      </c>
      <c r="M256" s="593">
        <v>2015</v>
      </c>
      <c r="N256" s="593" t="s">
        <v>389</v>
      </c>
      <c r="O256" s="1048">
        <v>3000000</v>
      </c>
      <c r="P256" s="865" t="s">
        <v>99</v>
      </c>
      <c r="Q256" s="1016"/>
      <c r="R256" s="1016"/>
      <c r="S256" s="1045" t="s">
        <v>310</v>
      </c>
      <c r="T256" s="639">
        <v>5</v>
      </c>
      <c r="U256" s="639">
        <f t="shared" si="233"/>
        <v>2</v>
      </c>
      <c r="V256" s="640">
        <f t="shared" si="234"/>
        <v>600000</v>
      </c>
      <c r="W256" s="640">
        <f t="shared" si="235"/>
        <v>1200000</v>
      </c>
      <c r="X256" s="640">
        <f t="shared" si="236"/>
        <v>1800000</v>
      </c>
      <c r="Y256" s="639">
        <f t="shared" si="237"/>
        <v>3</v>
      </c>
      <c r="Z256" s="640">
        <f t="shared" si="238"/>
        <v>600000</v>
      </c>
      <c r="AA256" s="640">
        <f t="shared" si="239"/>
        <v>1800000</v>
      </c>
      <c r="AB256" s="640">
        <f t="shared" si="240"/>
        <v>1200000</v>
      </c>
      <c r="AC256" s="5" t="b">
        <f t="shared" si="200"/>
        <v>1</v>
      </c>
    </row>
    <row r="257" spans="1:29" ht="15" customHeight="1">
      <c r="A257" s="623" t="s">
        <v>709</v>
      </c>
      <c r="B257" s="985">
        <v>10</v>
      </c>
      <c r="C257" s="1046" t="s">
        <v>604</v>
      </c>
      <c r="D257" s="1015" t="s">
        <v>409</v>
      </c>
      <c r="E257" s="1015" t="s">
        <v>224</v>
      </c>
      <c r="F257" s="865" t="s">
        <v>240</v>
      </c>
      <c r="G257" s="1040" t="s">
        <v>218</v>
      </c>
      <c r="H257" s="1040" t="s">
        <v>218</v>
      </c>
      <c r="I257" s="1040" t="s">
        <v>299</v>
      </c>
      <c r="J257" s="1018">
        <v>1</v>
      </c>
      <c r="K257" s="1042" t="s">
        <v>286</v>
      </c>
      <c r="L257" s="1047">
        <v>3000000</v>
      </c>
      <c r="M257" s="593">
        <v>2015</v>
      </c>
      <c r="N257" s="593" t="s">
        <v>389</v>
      </c>
      <c r="O257" s="1048">
        <v>3000000</v>
      </c>
      <c r="P257" s="865" t="s">
        <v>99</v>
      </c>
      <c r="Q257" s="1016"/>
      <c r="R257" s="1016"/>
      <c r="S257" s="1045" t="s">
        <v>310</v>
      </c>
      <c r="T257" s="639">
        <v>5</v>
      </c>
      <c r="U257" s="639">
        <f t="shared" si="233"/>
        <v>2</v>
      </c>
      <c r="V257" s="640">
        <f t="shared" si="234"/>
        <v>600000</v>
      </c>
      <c r="W257" s="640">
        <f t="shared" si="235"/>
        <v>1200000</v>
      </c>
      <c r="X257" s="640">
        <f t="shared" si="236"/>
        <v>1800000</v>
      </c>
      <c r="Y257" s="639">
        <f t="shared" si="237"/>
        <v>3</v>
      </c>
      <c r="Z257" s="640">
        <f t="shared" si="238"/>
        <v>600000</v>
      </c>
      <c r="AA257" s="640">
        <f t="shared" si="239"/>
        <v>1800000</v>
      </c>
      <c r="AB257" s="640">
        <f t="shared" si="240"/>
        <v>1200000</v>
      </c>
      <c r="AC257" s="5" t="b">
        <f t="shared" si="200"/>
        <v>1</v>
      </c>
    </row>
    <row r="258" spans="1:29" ht="15" customHeight="1">
      <c r="A258" s="623" t="s">
        <v>709</v>
      </c>
      <c r="B258" s="985">
        <v>11</v>
      </c>
      <c r="C258" s="1046" t="s">
        <v>604</v>
      </c>
      <c r="D258" s="1015" t="s">
        <v>409</v>
      </c>
      <c r="E258" s="1015" t="s">
        <v>224</v>
      </c>
      <c r="F258" s="865" t="s">
        <v>240</v>
      </c>
      <c r="G258" s="1040" t="s">
        <v>218</v>
      </c>
      <c r="H258" s="1040" t="s">
        <v>218</v>
      </c>
      <c r="I258" s="1040" t="s">
        <v>299</v>
      </c>
      <c r="J258" s="1018">
        <v>1</v>
      </c>
      <c r="K258" s="1042" t="s">
        <v>286</v>
      </c>
      <c r="L258" s="1047">
        <v>3000000</v>
      </c>
      <c r="M258" s="593">
        <v>2015</v>
      </c>
      <c r="N258" s="593" t="s">
        <v>389</v>
      </c>
      <c r="O258" s="1048">
        <v>3000000</v>
      </c>
      <c r="P258" s="865" t="s">
        <v>99</v>
      </c>
      <c r="Q258" s="1016"/>
      <c r="R258" s="1016"/>
      <c r="S258" s="1045" t="s">
        <v>310</v>
      </c>
      <c r="T258" s="639">
        <v>5</v>
      </c>
      <c r="U258" s="639">
        <f t="shared" si="233"/>
        <v>2</v>
      </c>
      <c r="V258" s="640">
        <f t="shared" si="234"/>
        <v>600000</v>
      </c>
      <c r="W258" s="640">
        <f t="shared" si="235"/>
        <v>1200000</v>
      </c>
      <c r="X258" s="640">
        <f t="shared" si="236"/>
        <v>1800000</v>
      </c>
      <c r="Y258" s="639">
        <f t="shared" si="237"/>
        <v>3</v>
      </c>
      <c r="Z258" s="640">
        <f t="shared" si="238"/>
        <v>600000</v>
      </c>
      <c r="AA258" s="640">
        <f t="shared" si="239"/>
        <v>1800000</v>
      </c>
      <c r="AB258" s="640">
        <f t="shared" si="240"/>
        <v>1200000</v>
      </c>
      <c r="AC258" s="5" t="b">
        <f t="shared" si="200"/>
        <v>1</v>
      </c>
    </row>
    <row r="259" spans="1:29" ht="15" customHeight="1">
      <c r="A259" s="623" t="s">
        <v>709</v>
      </c>
      <c r="B259" s="985">
        <v>12</v>
      </c>
      <c r="C259" s="1046" t="s">
        <v>604</v>
      </c>
      <c r="D259" s="1015" t="s">
        <v>409</v>
      </c>
      <c r="E259" s="1015" t="s">
        <v>224</v>
      </c>
      <c r="F259" s="865" t="s">
        <v>240</v>
      </c>
      <c r="G259" s="1040" t="s">
        <v>218</v>
      </c>
      <c r="H259" s="1040" t="s">
        <v>218</v>
      </c>
      <c r="I259" s="1040" t="s">
        <v>299</v>
      </c>
      <c r="J259" s="1018">
        <v>1</v>
      </c>
      <c r="K259" s="1042" t="s">
        <v>286</v>
      </c>
      <c r="L259" s="1047">
        <v>3000000</v>
      </c>
      <c r="M259" s="593">
        <v>2015</v>
      </c>
      <c r="N259" s="593" t="s">
        <v>389</v>
      </c>
      <c r="O259" s="1048">
        <v>3000000</v>
      </c>
      <c r="P259" s="865" t="s">
        <v>99</v>
      </c>
      <c r="Q259" s="1016"/>
      <c r="R259" s="1016"/>
      <c r="S259" s="1045" t="s">
        <v>310</v>
      </c>
      <c r="T259" s="639">
        <v>5</v>
      </c>
      <c r="U259" s="639">
        <f t="shared" si="233"/>
        <v>2</v>
      </c>
      <c r="V259" s="640">
        <f t="shared" si="234"/>
        <v>600000</v>
      </c>
      <c r="W259" s="640">
        <f t="shared" si="235"/>
        <v>1200000</v>
      </c>
      <c r="X259" s="640">
        <f t="shared" si="236"/>
        <v>1800000</v>
      </c>
      <c r="Y259" s="639">
        <f t="shared" si="237"/>
        <v>3</v>
      </c>
      <c r="Z259" s="640">
        <f t="shared" si="238"/>
        <v>600000</v>
      </c>
      <c r="AA259" s="640">
        <f t="shared" si="239"/>
        <v>1800000</v>
      </c>
      <c r="AB259" s="640">
        <f t="shared" si="240"/>
        <v>1200000</v>
      </c>
      <c r="AC259" s="5" t="b">
        <f t="shared" si="200"/>
        <v>1</v>
      </c>
    </row>
    <row r="260" spans="1:29" ht="15" customHeight="1">
      <c r="A260" s="623" t="s">
        <v>709</v>
      </c>
      <c r="B260" s="985">
        <v>13</v>
      </c>
      <c r="C260" s="1046" t="s">
        <v>604</v>
      </c>
      <c r="D260" s="1015" t="s">
        <v>409</v>
      </c>
      <c r="E260" s="1015" t="s">
        <v>224</v>
      </c>
      <c r="F260" s="865" t="s">
        <v>240</v>
      </c>
      <c r="G260" s="1040" t="s">
        <v>218</v>
      </c>
      <c r="H260" s="1040" t="s">
        <v>218</v>
      </c>
      <c r="I260" s="1040" t="s">
        <v>299</v>
      </c>
      <c r="J260" s="1018">
        <v>1</v>
      </c>
      <c r="K260" s="1042" t="s">
        <v>286</v>
      </c>
      <c r="L260" s="1047">
        <v>3000000</v>
      </c>
      <c r="M260" s="593">
        <v>2015</v>
      </c>
      <c r="N260" s="593" t="s">
        <v>389</v>
      </c>
      <c r="O260" s="1048">
        <v>3000000</v>
      </c>
      <c r="P260" s="865" t="s">
        <v>99</v>
      </c>
      <c r="Q260" s="1016"/>
      <c r="R260" s="1016"/>
      <c r="S260" s="1045" t="s">
        <v>310</v>
      </c>
      <c r="T260" s="639">
        <v>5</v>
      </c>
      <c r="U260" s="639">
        <f t="shared" si="233"/>
        <v>2</v>
      </c>
      <c r="V260" s="640">
        <f t="shared" si="234"/>
        <v>600000</v>
      </c>
      <c r="W260" s="640">
        <f t="shared" si="235"/>
        <v>1200000</v>
      </c>
      <c r="X260" s="640">
        <f t="shared" si="236"/>
        <v>1800000</v>
      </c>
      <c r="Y260" s="639">
        <f t="shared" si="237"/>
        <v>3</v>
      </c>
      <c r="Z260" s="640">
        <f t="shared" si="238"/>
        <v>600000</v>
      </c>
      <c r="AA260" s="640">
        <f t="shared" si="239"/>
        <v>1800000</v>
      </c>
      <c r="AB260" s="640">
        <f t="shared" si="240"/>
        <v>1200000</v>
      </c>
      <c r="AC260" s="5" t="b">
        <f t="shared" si="200"/>
        <v>1</v>
      </c>
    </row>
    <row r="261" spans="1:29" ht="15" customHeight="1">
      <c r="A261" s="623" t="s">
        <v>709</v>
      </c>
      <c r="B261" s="985">
        <v>14</v>
      </c>
      <c r="C261" s="1046" t="s">
        <v>604</v>
      </c>
      <c r="D261" s="1015" t="s">
        <v>409</v>
      </c>
      <c r="E261" s="1015" t="s">
        <v>224</v>
      </c>
      <c r="F261" s="865" t="s">
        <v>240</v>
      </c>
      <c r="G261" s="1040" t="s">
        <v>218</v>
      </c>
      <c r="H261" s="1040" t="s">
        <v>218</v>
      </c>
      <c r="I261" s="1040" t="s">
        <v>299</v>
      </c>
      <c r="J261" s="1018">
        <v>1</v>
      </c>
      <c r="K261" s="1042" t="s">
        <v>286</v>
      </c>
      <c r="L261" s="1047">
        <v>3000000</v>
      </c>
      <c r="M261" s="593">
        <v>2015</v>
      </c>
      <c r="N261" s="593" t="s">
        <v>389</v>
      </c>
      <c r="O261" s="1048">
        <v>3000000</v>
      </c>
      <c r="P261" s="865" t="s">
        <v>99</v>
      </c>
      <c r="Q261" s="1016"/>
      <c r="R261" s="1016"/>
      <c r="S261" s="1045" t="s">
        <v>310</v>
      </c>
      <c r="T261" s="639">
        <v>5</v>
      </c>
      <c r="U261" s="639">
        <f t="shared" si="233"/>
        <v>2</v>
      </c>
      <c r="V261" s="640">
        <f t="shared" si="234"/>
        <v>600000</v>
      </c>
      <c r="W261" s="640">
        <f t="shared" si="235"/>
        <v>1200000</v>
      </c>
      <c r="X261" s="640">
        <f t="shared" si="236"/>
        <v>1800000</v>
      </c>
      <c r="Y261" s="639">
        <f t="shared" si="237"/>
        <v>3</v>
      </c>
      <c r="Z261" s="640">
        <f t="shared" si="238"/>
        <v>600000</v>
      </c>
      <c r="AA261" s="640">
        <f t="shared" si="239"/>
        <v>1800000</v>
      </c>
      <c r="AB261" s="640">
        <f t="shared" si="240"/>
        <v>1200000</v>
      </c>
      <c r="AC261" s="5" t="b">
        <f t="shared" si="200"/>
        <v>1</v>
      </c>
    </row>
    <row r="262" spans="1:29" ht="15" customHeight="1">
      <c r="A262" s="623" t="s">
        <v>709</v>
      </c>
      <c r="B262" s="985">
        <v>15</v>
      </c>
      <c r="C262" s="1046" t="s">
        <v>604</v>
      </c>
      <c r="D262" s="1015" t="s">
        <v>409</v>
      </c>
      <c r="E262" s="1015" t="s">
        <v>224</v>
      </c>
      <c r="F262" s="865" t="s">
        <v>240</v>
      </c>
      <c r="G262" s="1040" t="s">
        <v>218</v>
      </c>
      <c r="H262" s="1040" t="s">
        <v>218</v>
      </c>
      <c r="I262" s="1040" t="s">
        <v>299</v>
      </c>
      <c r="J262" s="1018">
        <v>1</v>
      </c>
      <c r="K262" s="1042" t="s">
        <v>286</v>
      </c>
      <c r="L262" s="1047">
        <v>3000000</v>
      </c>
      <c r="M262" s="593">
        <v>2015</v>
      </c>
      <c r="N262" s="593" t="s">
        <v>389</v>
      </c>
      <c r="O262" s="1048">
        <v>3000000</v>
      </c>
      <c r="P262" s="865" t="s">
        <v>99</v>
      </c>
      <c r="Q262" s="1016"/>
      <c r="R262" s="1016"/>
      <c r="S262" s="1045" t="s">
        <v>310</v>
      </c>
      <c r="T262" s="639">
        <v>5</v>
      </c>
      <c r="U262" s="639">
        <f t="shared" si="233"/>
        <v>2</v>
      </c>
      <c r="V262" s="640">
        <f t="shared" si="234"/>
        <v>600000</v>
      </c>
      <c r="W262" s="640">
        <f t="shared" si="235"/>
        <v>1200000</v>
      </c>
      <c r="X262" s="640">
        <f t="shared" si="236"/>
        <v>1800000</v>
      </c>
      <c r="Y262" s="639">
        <f t="shared" si="237"/>
        <v>3</v>
      </c>
      <c r="Z262" s="640">
        <f t="shared" si="238"/>
        <v>600000</v>
      </c>
      <c r="AA262" s="640">
        <f t="shared" si="239"/>
        <v>1800000</v>
      </c>
      <c r="AB262" s="640">
        <f t="shared" si="240"/>
        <v>1200000</v>
      </c>
      <c r="AC262" s="5" t="b">
        <f t="shared" si="200"/>
        <v>1</v>
      </c>
    </row>
    <row r="263" spans="1:29" ht="15" customHeight="1">
      <c r="A263" s="623" t="s">
        <v>709</v>
      </c>
      <c r="B263" s="985">
        <v>16</v>
      </c>
      <c r="C263" s="1046" t="s">
        <v>604</v>
      </c>
      <c r="D263" s="1015" t="s">
        <v>409</v>
      </c>
      <c r="E263" s="1015" t="s">
        <v>224</v>
      </c>
      <c r="F263" s="865" t="s">
        <v>240</v>
      </c>
      <c r="G263" s="1040" t="s">
        <v>218</v>
      </c>
      <c r="H263" s="1040" t="s">
        <v>218</v>
      </c>
      <c r="I263" s="1040" t="s">
        <v>299</v>
      </c>
      <c r="J263" s="1018">
        <v>1</v>
      </c>
      <c r="K263" s="1042" t="s">
        <v>286</v>
      </c>
      <c r="L263" s="1047">
        <v>3000000</v>
      </c>
      <c r="M263" s="593">
        <v>2015</v>
      </c>
      <c r="N263" s="593" t="s">
        <v>389</v>
      </c>
      <c r="O263" s="1048">
        <v>3000000</v>
      </c>
      <c r="P263" s="865" t="s">
        <v>99</v>
      </c>
      <c r="Q263" s="1016"/>
      <c r="R263" s="1016"/>
      <c r="S263" s="1045" t="s">
        <v>310</v>
      </c>
      <c r="T263" s="639">
        <v>5</v>
      </c>
      <c r="U263" s="639">
        <f t="shared" si="233"/>
        <v>2</v>
      </c>
      <c r="V263" s="640">
        <f t="shared" si="234"/>
        <v>600000</v>
      </c>
      <c r="W263" s="640">
        <f t="shared" si="235"/>
        <v>1200000</v>
      </c>
      <c r="X263" s="640">
        <f t="shared" si="236"/>
        <v>1800000</v>
      </c>
      <c r="Y263" s="639">
        <f t="shared" si="237"/>
        <v>3</v>
      </c>
      <c r="Z263" s="640">
        <f t="shared" si="238"/>
        <v>600000</v>
      </c>
      <c r="AA263" s="640">
        <f t="shared" si="239"/>
        <v>1800000</v>
      </c>
      <c r="AB263" s="640">
        <f t="shared" si="240"/>
        <v>1200000</v>
      </c>
      <c r="AC263" s="5" t="b">
        <f t="shared" si="200"/>
        <v>1</v>
      </c>
    </row>
    <row r="264" spans="1:29" ht="15" customHeight="1">
      <c r="A264" s="623" t="s">
        <v>709</v>
      </c>
      <c r="B264" s="985">
        <v>17</v>
      </c>
      <c r="C264" s="1046" t="s">
        <v>604</v>
      </c>
      <c r="D264" s="1015" t="s">
        <v>409</v>
      </c>
      <c r="E264" s="1015" t="s">
        <v>224</v>
      </c>
      <c r="F264" s="865" t="s">
        <v>240</v>
      </c>
      <c r="G264" s="1040" t="s">
        <v>218</v>
      </c>
      <c r="H264" s="1040" t="s">
        <v>218</v>
      </c>
      <c r="I264" s="1040" t="s">
        <v>299</v>
      </c>
      <c r="J264" s="1018">
        <v>1</v>
      </c>
      <c r="K264" s="1042" t="s">
        <v>286</v>
      </c>
      <c r="L264" s="1047">
        <v>3000000</v>
      </c>
      <c r="M264" s="593">
        <v>2015</v>
      </c>
      <c r="N264" s="593" t="s">
        <v>389</v>
      </c>
      <c r="O264" s="1048">
        <v>3000000</v>
      </c>
      <c r="P264" s="865" t="s">
        <v>99</v>
      </c>
      <c r="Q264" s="1016"/>
      <c r="R264" s="1016"/>
      <c r="S264" s="1045" t="s">
        <v>310</v>
      </c>
      <c r="T264" s="639">
        <v>5</v>
      </c>
      <c r="U264" s="639">
        <f t="shared" si="233"/>
        <v>2</v>
      </c>
      <c r="V264" s="640">
        <f t="shared" si="234"/>
        <v>600000</v>
      </c>
      <c r="W264" s="640">
        <f t="shared" si="235"/>
        <v>1200000</v>
      </c>
      <c r="X264" s="640">
        <f t="shared" si="236"/>
        <v>1800000</v>
      </c>
      <c r="Y264" s="639">
        <f t="shared" si="237"/>
        <v>3</v>
      </c>
      <c r="Z264" s="640">
        <f t="shared" si="238"/>
        <v>600000</v>
      </c>
      <c r="AA264" s="640">
        <f t="shared" si="239"/>
        <v>1800000</v>
      </c>
      <c r="AB264" s="640">
        <f t="shared" si="240"/>
        <v>1200000</v>
      </c>
      <c r="AC264" s="5" t="b">
        <f t="shared" si="200"/>
        <v>1</v>
      </c>
    </row>
    <row r="265" spans="1:29" ht="15" customHeight="1">
      <c r="A265" s="623" t="s">
        <v>709</v>
      </c>
      <c r="B265" s="985">
        <v>18</v>
      </c>
      <c r="C265" s="1046" t="s">
        <v>604</v>
      </c>
      <c r="D265" s="1015" t="s">
        <v>409</v>
      </c>
      <c r="E265" s="1015" t="s">
        <v>224</v>
      </c>
      <c r="F265" s="865" t="s">
        <v>240</v>
      </c>
      <c r="G265" s="1040" t="s">
        <v>218</v>
      </c>
      <c r="H265" s="1040" t="s">
        <v>218</v>
      </c>
      <c r="I265" s="1040" t="s">
        <v>299</v>
      </c>
      <c r="J265" s="1018">
        <v>1</v>
      </c>
      <c r="K265" s="1042" t="s">
        <v>286</v>
      </c>
      <c r="L265" s="1047">
        <v>3000000</v>
      </c>
      <c r="M265" s="593">
        <v>2015</v>
      </c>
      <c r="N265" s="593" t="s">
        <v>389</v>
      </c>
      <c r="O265" s="1048">
        <v>3000000</v>
      </c>
      <c r="P265" s="865" t="s">
        <v>99</v>
      </c>
      <c r="Q265" s="1016"/>
      <c r="R265" s="1016"/>
      <c r="S265" s="1045" t="s">
        <v>310</v>
      </c>
      <c r="T265" s="639">
        <v>5</v>
      </c>
      <c r="U265" s="639">
        <f t="shared" si="233"/>
        <v>2</v>
      </c>
      <c r="V265" s="640">
        <f t="shared" si="234"/>
        <v>600000</v>
      </c>
      <c r="W265" s="640">
        <f t="shared" si="235"/>
        <v>1200000</v>
      </c>
      <c r="X265" s="640">
        <f t="shared" si="236"/>
        <v>1800000</v>
      </c>
      <c r="Y265" s="639">
        <f t="shared" si="237"/>
        <v>3</v>
      </c>
      <c r="Z265" s="640">
        <f t="shared" si="238"/>
        <v>600000</v>
      </c>
      <c r="AA265" s="640">
        <f t="shared" si="239"/>
        <v>1800000</v>
      </c>
      <c r="AB265" s="640">
        <f t="shared" si="240"/>
        <v>1200000</v>
      </c>
      <c r="AC265" s="5" t="b">
        <f t="shared" si="200"/>
        <v>1</v>
      </c>
    </row>
    <row r="266" spans="1:29" ht="15" customHeight="1">
      <c r="A266" s="623" t="s">
        <v>709</v>
      </c>
      <c r="B266" s="985">
        <v>19</v>
      </c>
      <c r="C266" s="1046" t="s">
        <v>604</v>
      </c>
      <c r="D266" s="1015" t="s">
        <v>409</v>
      </c>
      <c r="E266" s="1015" t="s">
        <v>224</v>
      </c>
      <c r="F266" s="865" t="s">
        <v>240</v>
      </c>
      <c r="G266" s="1040" t="s">
        <v>218</v>
      </c>
      <c r="H266" s="1040" t="s">
        <v>218</v>
      </c>
      <c r="I266" s="1040" t="s">
        <v>299</v>
      </c>
      <c r="J266" s="1018">
        <v>1</v>
      </c>
      <c r="K266" s="1042" t="s">
        <v>286</v>
      </c>
      <c r="L266" s="1047">
        <v>3000000</v>
      </c>
      <c r="M266" s="593">
        <v>2015</v>
      </c>
      <c r="N266" s="593" t="s">
        <v>389</v>
      </c>
      <c r="O266" s="1048">
        <v>3000000</v>
      </c>
      <c r="P266" s="865" t="s">
        <v>99</v>
      </c>
      <c r="Q266" s="1016"/>
      <c r="R266" s="1016"/>
      <c r="S266" s="1045" t="s">
        <v>310</v>
      </c>
      <c r="T266" s="639">
        <v>5</v>
      </c>
      <c r="U266" s="639">
        <f t="shared" si="233"/>
        <v>2</v>
      </c>
      <c r="V266" s="640">
        <f t="shared" si="234"/>
        <v>600000</v>
      </c>
      <c r="W266" s="640">
        <f t="shared" si="235"/>
        <v>1200000</v>
      </c>
      <c r="X266" s="640">
        <f t="shared" si="236"/>
        <v>1800000</v>
      </c>
      <c r="Y266" s="639">
        <f t="shared" si="237"/>
        <v>3</v>
      </c>
      <c r="Z266" s="640">
        <f t="shared" si="238"/>
        <v>600000</v>
      </c>
      <c r="AA266" s="640">
        <f t="shared" si="239"/>
        <v>1800000</v>
      </c>
      <c r="AB266" s="640">
        <f t="shared" si="240"/>
        <v>1200000</v>
      </c>
      <c r="AC266" s="5" t="b">
        <f t="shared" si="200"/>
        <v>1</v>
      </c>
    </row>
    <row r="267" spans="1:29" ht="15" customHeight="1">
      <c r="A267" s="623" t="s">
        <v>709</v>
      </c>
      <c r="B267" s="985">
        <v>20</v>
      </c>
      <c r="C267" s="1046" t="s">
        <v>604</v>
      </c>
      <c r="D267" s="1015" t="s">
        <v>409</v>
      </c>
      <c r="E267" s="1015" t="s">
        <v>224</v>
      </c>
      <c r="F267" s="865" t="s">
        <v>240</v>
      </c>
      <c r="G267" s="1040" t="s">
        <v>218</v>
      </c>
      <c r="H267" s="1040" t="s">
        <v>218</v>
      </c>
      <c r="I267" s="1040" t="s">
        <v>299</v>
      </c>
      <c r="J267" s="1018">
        <v>1</v>
      </c>
      <c r="K267" s="1042" t="s">
        <v>286</v>
      </c>
      <c r="L267" s="1047">
        <v>3000000</v>
      </c>
      <c r="M267" s="593">
        <v>2015</v>
      </c>
      <c r="N267" s="593" t="s">
        <v>389</v>
      </c>
      <c r="O267" s="1048">
        <v>3000000</v>
      </c>
      <c r="P267" s="865" t="s">
        <v>99</v>
      </c>
      <c r="Q267" s="1016"/>
      <c r="R267" s="1016"/>
      <c r="S267" s="1045" t="s">
        <v>310</v>
      </c>
      <c r="T267" s="639">
        <v>5</v>
      </c>
      <c r="U267" s="639">
        <f t="shared" si="233"/>
        <v>2</v>
      </c>
      <c r="V267" s="640">
        <f t="shared" si="234"/>
        <v>600000</v>
      </c>
      <c r="W267" s="640">
        <f t="shared" si="235"/>
        <v>1200000</v>
      </c>
      <c r="X267" s="640">
        <f t="shared" si="236"/>
        <v>1800000</v>
      </c>
      <c r="Y267" s="639">
        <f t="shared" si="237"/>
        <v>3</v>
      </c>
      <c r="Z267" s="640">
        <f t="shared" si="238"/>
        <v>600000</v>
      </c>
      <c r="AA267" s="640">
        <f t="shared" si="239"/>
        <v>1800000</v>
      </c>
      <c r="AB267" s="640">
        <f t="shared" si="240"/>
        <v>1200000</v>
      </c>
      <c r="AC267" s="5" t="b">
        <f t="shared" si="200"/>
        <v>1</v>
      </c>
    </row>
    <row r="268" spans="1:29" ht="15" customHeight="1">
      <c r="A268" s="623" t="s">
        <v>709</v>
      </c>
      <c r="B268" s="985">
        <v>21</v>
      </c>
      <c r="C268" s="1046" t="s">
        <v>604</v>
      </c>
      <c r="D268" s="1015" t="s">
        <v>409</v>
      </c>
      <c r="E268" s="1015" t="s">
        <v>224</v>
      </c>
      <c r="F268" s="865" t="s">
        <v>240</v>
      </c>
      <c r="G268" s="1040" t="s">
        <v>218</v>
      </c>
      <c r="H268" s="1040" t="s">
        <v>218</v>
      </c>
      <c r="I268" s="1040" t="s">
        <v>299</v>
      </c>
      <c r="J268" s="1018">
        <v>1</v>
      </c>
      <c r="K268" s="1042" t="s">
        <v>286</v>
      </c>
      <c r="L268" s="1047">
        <v>3000000</v>
      </c>
      <c r="M268" s="593">
        <v>2015</v>
      </c>
      <c r="N268" s="593" t="s">
        <v>389</v>
      </c>
      <c r="O268" s="1048">
        <v>3000000</v>
      </c>
      <c r="P268" s="865" t="s">
        <v>99</v>
      </c>
      <c r="Q268" s="1016"/>
      <c r="R268" s="1016"/>
      <c r="S268" s="1045" t="s">
        <v>310</v>
      </c>
      <c r="T268" s="639">
        <v>5</v>
      </c>
      <c r="U268" s="639">
        <f t="shared" si="233"/>
        <v>2</v>
      </c>
      <c r="V268" s="640">
        <f t="shared" si="234"/>
        <v>600000</v>
      </c>
      <c r="W268" s="640">
        <f t="shared" si="235"/>
        <v>1200000</v>
      </c>
      <c r="X268" s="640">
        <f t="shared" si="236"/>
        <v>1800000</v>
      </c>
      <c r="Y268" s="639">
        <f t="shared" si="237"/>
        <v>3</v>
      </c>
      <c r="Z268" s="640">
        <f t="shared" si="238"/>
        <v>600000</v>
      </c>
      <c r="AA268" s="640">
        <f t="shared" si="239"/>
        <v>1800000</v>
      </c>
      <c r="AB268" s="640">
        <f t="shared" si="240"/>
        <v>1200000</v>
      </c>
      <c r="AC268" s="5" t="b">
        <f t="shared" si="200"/>
        <v>1</v>
      </c>
    </row>
    <row r="269" spans="1:29" ht="15" customHeight="1">
      <c r="A269" s="623" t="s">
        <v>709</v>
      </c>
      <c r="B269" s="985">
        <v>22</v>
      </c>
      <c r="C269" s="1046" t="s">
        <v>604</v>
      </c>
      <c r="D269" s="1015" t="s">
        <v>409</v>
      </c>
      <c r="E269" s="1015" t="s">
        <v>224</v>
      </c>
      <c r="F269" s="865" t="s">
        <v>240</v>
      </c>
      <c r="G269" s="1040" t="s">
        <v>218</v>
      </c>
      <c r="H269" s="1040" t="s">
        <v>218</v>
      </c>
      <c r="I269" s="1040" t="s">
        <v>299</v>
      </c>
      <c r="J269" s="1018">
        <v>1</v>
      </c>
      <c r="K269" s="1042" t="s">
        <v>286</v>
      </c>
      <c r="L269" s="1047">
        <v>3000000</v>
      </c>
      <c r="M269" s="593">
        <v>2015</v>
      </c>
      <c r="N269" s="593" t="s">
        <v>389</v>
      </c>
      <c r="O269" s="1048">
        <v>3000000</v>
      </c>
      <c r="P269" s="865" t="s">
        <v>99</v>
      </c>
      <c r="Q269" s="1016"/>
      <c r="R269" s="1016"/>
      <c r="S269" s="1045" t="s">
        <v>310</v>
      </c>
      <c r="T269" s="639">
        <v>5</v>
      </c>
      <c r="U269" s="639">
        <f t="shared" si="233"/>
        <v>2</v>
      </c>
      <c r="V269" s="640">
        <f t="shared" si="234"/>
        <v>600000</v>
      </c>
      <c r="W269" s="640">
        <f t="shared" si="235"/>
        <v>1200000</v>
      </c>
      <c r="X269" s="640">
        <f t="shared" si="236"/>
        <v>1800000</v>
      </c>
      <c r="Y269" s="639">
        <f t="shared" si="237"/>
        <v>3</v>
      </c>
      <c r="Z269" s="640">
        <f t="shared" si="238"/>
        <v>600000</v>
      </c>
      <c r="AA269" s="640">
        <f t="shared" si="239"/>
        <v>1800000</v>
      </c>
      <c r="AB269" s="640">
        <f t="shared" si="240"/>
        <v>1200000</v>
      </c>
      <c r="AC269" s="5" t="b">
        <f t="shared" si="200"/>
        <v>1</v>
      </c>
    </row>
    <row r="270" spans="1:29" ht="15" customHeight="1">
      <c r="A270" s="623" t="s">
        <v>709</v>
      </c>
      <c r="B270" s="985">
        <v>23</v>
      </c>
      <c r="C270" s="1046" t="s">
        <v>604</v>
      </c>
      <c r="D270" s="1015" t="s">
        <v>409</v>
      </c>
      <c r="E270" s="1015" t="s">
        <v>224</v>
      </c>
      <c r="F270" s="865" t="s">
        <v>240</v>
      </c>
      <c r="G270" s="1040" t="s">
        <v>218</v>
      </c>
      <c r="H270" s="1040" t="s">
        <v>218</v>
      </c>
      <c r="I270" s="1040" t="s">
        <v>299</v>
      </c>
      <c r="J270" s="1018">
        <v>1</v>
      </c>
      <c r="K270" s="1042" t="s">
        <v>286</v>
      </c>
      <c r="L270" s="1047">
        <v>3000000</v>
      </c>
      <c r="M270" s="593">
        <v>2015</v>
      </c>
      <c r="N270" s="593" t="s">
        <v>389</v>
      </c>
      <c r="O270" s="1048">
        <v>3000000</v>
      </c>
      <c r="P270" s="865" t="s">
        <v>99</v>
      </c>
      <c r="Q270" s="1016"/>
      <c r="R270" s="1016"/>
      <c r="S270" s="1045" t="s">
        <v>310</v>
      </c>
      <c r="T270" s="639">
        <v>5</v>
      </c>
      <c r="U270" s="639">
        <f t="shared" si="233"/>
        <v>2</v>
      </c>
      <c r="V270" s="640">
        <f t="shared" si="234"/>
        <v>600000</v>
      </c>
      <c r="W270" s="640">
        <f t="shared" si="235"/>
        <v>1200000</v>
      </c>
      <c r="X270" s="640">
        <f t="shared" si="236"/>
        <v>1800000</v>
      </c>
      <c r="Y270" s="639">
        <f t="shared" si="237"/>
        <v>3</v>
      </c>
      <c r="Z270" s="640">
        <f t="shared" si="238"/>
        <v>600000</v>
      </c>
      <c r="AA270" s="640">
        <f t="shared" si="239"/>
        <v>1800000</v>
      </c>
      <c r="AB270" s="640">
        <f t="shared" si="240"/>
        <v>1200000</v>
      </c>
      <c r="AC270" s="5" t="b">
        <f t="shared" si="200"/>
        <v>1</v>
      </c>
    </row>
    <row r="271" spans="1:29" ht="15" customHeight="1">
      <c r="A271" s="623" t="s">
        <v>709</v>
      </c>
      <c r="B271" s="985">
        <v>24</v>
      </c>
      <c r="C271" s="1046" t="s">
        <v>605</v>
      </c>
      <c r="D271" s="1015" t="s">
        <v>217</v>
      </c>
      <c r="E271" s="1015" t="s">
        <v>224</v>
      </c>
      <c r="F271" s="1039" t="s">
        <v>240</v>
      </c>
      <c r="G271" s="1040" t="s">
        <v>218</v>
      </c>
      <c r="H271" s="1040" t="s">
        <v>218</v>
      </c>
      <c r="I271" s="1040" t="s">
        <v>606</v>
      </c>
      <c r="J271" s="1018">
        <v>1</v>
      </c>
      <c r="K271" s="1042" t="s">
        <v>319</v>
      </c>
      <c r="L271" s="1047">
        <v>3900000</v>
      </c>
      <c r="M271" s="593">
        <v>2015</v>
      </c>
      <c r="N271" s="593" t="s">
        <v>389</v>
      </c>
      <c r="O271" s="1048">
        <v>3900000</v>
      </c>
      <c r="P271" s="865" t="s">
        <v>99</v>
      </c>
      <c r="Q271" s="1016"/>
      <c r="R271" s="1016"/>
      <c r="S271" s="865" t="s">
        <v>313</v>
      </c>
      <c r="T271" s="639">
        <v>5</v>
      </c>
      <c r="U271" s="639">
        <f t="shared" si="225"/>
        <v>2</v>
      </c>
      <c r="V271" s="640">
        <f t="shared" si="226"/>
        <v>780000</v>
      </c>
      <c r="W271" s="640">
        <f t="shared" si="227"/>
        <v>1560000</v>
      </c>
      <c r="X271" s="640">
        <f t="shared" si="228"/>
        <v>2340000</v>
      </c>
      <c r="Y271" s="639">
        <f t="shared" si="229"/>
        <v>3</v>
      </c>
      <c r="Z271" s="640">
        <f t="shared" si="230"/>
        <v>780000</v>
      </c>
      <c r="AA271" s="640">
        <f t="shared" si="231"/>
        <v>2340000</v>
      </c>
      <c r="AB271" s="640">
        <f t="shared" si="232"/>
        <v>1560000</v>
      </c>
      <c r="AC271" s="5" t="b">
        <f t="shared" si="200"/>
        <v>1</v>
      </c>
    </row>
    <row r="272" spans="1:29" ht="15" customHeight="1">
      <c r="A272" s="623" t="s">
        <v>709</v>
      </c>
      <c r="B272" s="985">
        <v>25</v>
      </c>
      <c r="C272" s="1046" t="s">
        <v>605</v>
      </c>
      <c r="D272" s="1015" t="s">
        <v>217</v>
      </c>
      <c r="E272" s="1015" t="s">
        <v>224</v>
      </c>
      <c r="F272" s="1039" t="s">
        <v>240</v>
      </c>
      <c r="G272" s="1040" t="s">
        <v>218</v>
      </c>
      <c r="H272" s="1040" t="s">
        <v>218</v>
      </c>
      <c r="I272" s="1040" t="s">
        <v>606</v>
      </c>
      <c r="J272" s="1018">
        <v>1</v>
      </c>
      <c r="K272" s="1042" t="s">
        <v>319</v>
      </c>
      <c r="L272" s="1047">
        <v>3900000</v>
      </c>
      <c r="M272" s="593">
        <v>2015</v>
      </c>
      <c r="N272" s="593" t="s">
        <v>389</v>
      </c>
      <c r="O272" s="1048">
        <v>3900000</v>
      </c>
      <c r="P272" s="865" t="s">
        <v>99</v>
      </c>
      <c r="Q272" s="1016"/>
      <c r="R272" s="1016"/>
      <c r="S272" s="865" t="s">
        <v>313</v>
      </c>
      <c r="T272" s="639">
        <v>5</v>
      </c>
      <c r="U272" s="639">
        <f t="shared" ref="U272:U274" si="241">2016-M272+1</f>
        <v>2</v>
      </c>
      <c r="V272" s="640">
        <f t="shared" ref="V272:V274" si="242">O272/T272</f>
        <v>780000</v>
      </c>
      <c r="W272" s="640">
        <f t="shared" ref="W272:W274" si="243">U272*V272</f>
        <v>1560000</v>
      </c>
      <c r="X272" s="640">
        <f t="shared" ref="X272:X274" si="244">O272-W272</f>
        <v>2340000</v>
      </c>
      <c r="Y272" s="639">
        <f t="shared" ref="Y272:Y274" si="245">2017-M272+1</f>
        <v>3</v>
      </c>
      <c r="Z272" s="640">
        <f t="shared" ref="Z272:Z274" si="246">O272/T272</f>
        <v>780000</v>
      </c>
      <c r="AA272" s="640">
        <f t="shared" ref="AA272:AA274" si="247">Y272*Z272</f>
        <v>2340000</v>
      </c>
      <c r="AB272" s="640">
        <f t="shared" ref="AB272:AB274" si="248">O272-AA272</f>
        <v>1560000</v>
      </c>
      <c r="AC272" s="5" t="b">
        <f t="shared" si="200"/>
        <v>1</v>
      </c>
    </row>
    <row r="273" spans="1:29" ht="15" customHeight="1">
      <c r="A273" s="623" t="s">
        <v>709</v>
      </c>
      <c r="B273" s="985">
        <v>26</v>
      </c>
      <c r="C273" s="1046" t="s">
        <v>605</v>
      </c>
      <c r="D273" s="1015" t="s">
        <v>217</v>
      </c>
      <c r="E273" s="1015" t="s">
        <v>224</v>
      </c>
      <c r="F273" s="1039" t="s">
        <v>240</v>
      </c>
      <c r="G273" s="1040" t="s">
        <v>218</v>
      </c>
      <c r="H273" s="1040" t="s">
        <v>218</v>
      </c>
      <c r="I273" s="1040" t="s">
        <v>606</v>
      </c>
      <c r="J273" s="1018">
        <v>1</v>
      </c>
      <c r="K273" s="1042" t="s">
        <v>319</v>
      </c>
      <c r="L273" s="1047">
        <v>3900000</v>
      </c>
      <c r="M273" s="593">
        <v>2015</v>
      </c>
      <c r="N273" s="593" t="s">
        <v>389</v>
      </c>
      <c r="O273" s="1048">
        <v>3900000</v>
      </c>
      <c r="P273" s="865" t="s">
        <v>99</v>
      </c>
      <c r="Q273" s="1016"/>
      <c r="R273" s="1016"/>
      <c r="S273" s="865" t="s">
        <v>313</v>
      </c>
      <c r="T273" s="639">
        <v>5</v>
      </c>
      <c r="U273" s="639">
        <f t="shared" si="241"/>
        <v>2</v>
      </c>
      <c r="V273" s="640">
        <f t="shared" si="242"/>
        <v>780000</v>
      </c>
      <c r="W273" s="640">
        <f t="shared" si="243"/>
        <v>1560000</v>
      </c>
      <c r="X273" s="640">
        <f t="shared" si="244"/>
        <v>2340000</v>
      </c>
      <c r="Y273" s="639">
        <f t="shared" si="245"/>
        <v>3</v>
      </c>
      <c r="Z273" s="640">
        <f t="shared" si="246"/>
        <v>780000</v>
      </c>
      <c r="AA273" s="640">
        <f t="shared" si="247"/>
        <v>2340000</v>
      </c>
      <c r="AB273" s="640">
        <f t="shared" si="248"/>
        <v>1560000</v>
      </c>
      <c r="AC273" s="5" t="b">
        <f t="shared" si="200"/>
        <v>1</v>
      </c>
    </row>
    <row r="274" spans="1:29" ht="15" customHeight="1">
      <c r="A274" s="623" t="s">
        <v>709</v>
      </c>
      <c r="B274" s="985">
        <v>27</v>
      </c>
      <c r="C274" s="1046" t="s">
        <v>605</v>
      </c>
      <c r="D274" s="1015" t="s">
        <v>217</v>
      </c>
      <c r="E274" s="1015" t="s">
        <v>224</v>
      </c>
      <c r="F274" s="1039" t="s">
        <v>240</v>
      </c>
      <c r="G274" s="1040" t="s">
        <v>218</v>
      </c>
      <c r="H274" s="1040" t="s">
        <v>218</v>
      </c>
      <c r="I274" s="1040" t="s">
        <v>606</v>
      </c>
      <c r="J274" s="1018">
        <v>1</v>
      </c>
      <c r="K274" s="1042" t="s">
        <v>319</v>
      </c>
      <c r="L274" s="1047">
        <v>3900000</v>
      </c>
      <c r="M274" s="593">
        <v>2015</v>
      </c>
      <c r="N274" s="593" t="s">
        <v>389</v>
      </c>
      <c r="O274" s="1048">
        <v>3900000</v>
      </c>
      <c r="P274" s="865" t="s">
        <v>99</v>
      </c>
      <c r="Q274" s="1016"/>
      <c r="R274" s="1016"/>
      <c r="S274" s="865" t="s">
        <v>313</v>
      </c>
      <c r="T274" s="639">
        <v>5</v>
      </c>
      <c r="U274" s="639">
        <f t="shared" si="241"/>
        <v>2</v>
      </c>
      <c r="V274" s="640">
        <f t="shared" si="242"/>
        <v>780000</v>
      </c>
      <c r="W274" s="640">
        <f t="shared" si="243"/>
        <v>1560000</v>
      </c>
      <c r="X274" s="640">
        <f t="shared" si="244"/>
        <v>2340000</v>
      </c>
      <c r="Y274" s="639">
        <f t="shared" si="245"/>
        <v>3</v>
      </c>
      <c r="Z274" s="640">
        <f t="shared" si="246"/>
        <v>780000</v>
      </c>
      <c r="AA274" s="640">
        <f t="shared" si="247"/>
        <v>2340000</v>
      </c>
      <c r="AB274" s="640">
        <f t="shared" si="248"/>
        <v>1560000</v>
      </c>
      <c r="AC274" s="5" t="b">
        <f t="shared" si="200"/>
        <v>1</v>
      </c>
    </row>
    <row r="275" spans="1:29" s="894" customFormat="1" ht="15" customHeight="1">
      <c r="A275" s="888" t="s">
        <v>709</v>
      </c>
      <c r="B275" s="985">
        <v>28</v>
      </c>
      <c r="C275" s="1049" t="s">
        <v>607</v>
      </c>
      <c r="D275" s="907" t="s">
        <v>242</v>
      </c>
      <c r="E275" s="1001" t="s">
        <v>224</v>
      </c>
      <c r="F275" s="1039" t="s">
        <v>240</v>
      </c>
      <c r="G275" s="1050" t="s">
        <v>218</v>
      </c>
      <c r="H275" s="1050" t="s">
        <v>218</v>
      </c>
      <c r="I275" s="1002" t="s">
        <v>213</v>
      </c>
      <c r="J275" s="1003">
        <v>1</v>
      </c>
      <c r="K275" s="1002" t="s">
        <v>209</v>
      </c>
      <c r="L275" s="1051">
        <v>3562500</v>
      </c>
      <c r="M275" s="907">
        <v>2015</v>
      </c>
      <c r="N275" s="907" t="s">
        <v>609</v>
      </c>
      <c r="O275" s="1051">
        <v>3562500</v>
      </c>
      <c r="P275" s="1002" t="s">
        <v>99</v>
      </c>
      <c r="Q275" s="1019"/>
      <c r="R275" s="1019"/>
      <c r="S275" s="1002" t="s">
        <v>313</v>
      </c>
      <c r="T275" s="892">
        <v>5</v>
      </c>
      <c r="U275" s="892">
        <f t="shared" si="225"/>
        <v>2</v>
      </c>
      <c r="V275" s="893">
        <f t="shared" si="226"/>
        <v>712500</v>
      </c>
      <c r="W275" s="893">
        <f t="shared" si="227"/>
        <v>1425000</v>
      </c>
      <c r="X275" s="893">
        <f t="shared" si="228"/>
        <v>2137500</v>
      </c>
      <c r="Y275" s="892">
        <f t="shared" si="229"/>
        <v>3</v>
      </c>
      <c r="Z275" s="893">
        <f t="shared" si="230"/>
        <v>712500</v>
      </c>
      <c r="AA275" s="893">
        <f t="shared" si="231"/>
        <v>2137500</v>
      </c>
      <c r="AB275" s="893">
        <f t="shared" si="232"/>
        <v>1425000</v>
      </c>
      <c r="AC275" s="5" t="b">
        <f t="shared" si="200"/>
        <v>1</v>
      </c>
    </row>
    <row r="276" spans="1:29" s="894" customFormat="1" ht="15" customHeight="1">
      <c r="A276" s="888" t="s">
        <v>709</v>
      </c>
      <c r="B276" s="985">
        <v>29</v>
      </c>
      <c r="C276" s="1049" t="s">
        <v>607</v>
      </c>
      <c r="D276" s="907" t="s">
        <v>242</v>
      </c>
      <c r="E276" s="1001" t="s">
        <v>224</v>
      </c>
      <c r="F276" s="1039" t="s">
        <v>240</v>
      </c>
      <c r="G276" s="1050" t="s">
        <v>218</v>
      </c>
      <c r="H276" s="1050" t="s">
        <v>218</v>
      </c>
      <c r="I276" s="1002" t="s">
        <v>213</v>
      </c>
      <c r="J276" s="1003">
        <v>1</v>
      </c>
      <c r="K276" s="1002" t="s">
        <v>209</v>
      </c>
      <c r="L276" s="1051">
        <v>3562500</v>
      </c>
      <c r="M276" s="907">
        <v>2015</v>
      </c>
      <c r="N276" s="907" t="s">
        <v>609</v>
      </c>
      <c r="O276" s="1051">
        <v>3562500</v>
      </c>
      <c r="P276" s="1002" t="s">
        <v>99</v>
      </c>
      <c r="Q276" s="1019"/>
      <c r="R276" s="1019"/>
      <c r="S276" s="1002" t="s">
        <v>313</v>
      </c>
      <c r="T276" s="892">
        <v>5</v>
      </c>
      <c r="U276" s="892">
        <f t="shared" ref="U276:U290" si="249">2016-M276+1</f>
        <v>2</v>
      </c>
      <c r="V276" s="893">
        <f t="shared" ref="V276:V290" si="250">O276/T276</f>
        <v>712500</v>
      </c>
      <c r="W276" s="893">
        <f t="shared" ref="W276:W290" si="251">U276*V276</f>
        <v>1425000</v>
      </c>
      <c r="X276" s="893">
        <f t="shared" ref="X276:X290" si="252">O276-W276</f>
        <v>2137500</v>
      </c>
      <c r="Y276" s="892">
        <f t="shared" ref="Y276:Y290" si="253">2017-M276+1</f>
        <v>3</v>
      </c>
      <c r="Z276" s="893">
        <f t="shared" ref="Z276:Z290" si="254">O276/T276</f>
        <v>712500</v>
      </c>
      <c r="AA276" s="893">
        <f t="shared" ref="AA276:AA290" si="255">Y276*Z276</f>
        <v>2137500</v>
      </c>
      <c r="AB276" s="893">
        <f t="shared" ref="AB276:AB290" si="256">O276-AA276</f>
        <v>1425000</v>
      </c>
      <c r="AC276" s="5" t="b">
        <f t="shared" si="200"/>
        <v>1</v>
      </c>
    </row>
    <row r="277" spans="1:29" s="894" customFormat="1" ht="15" customHeight="1">
      <c r="A277" s="888" t="s">
        <v>709</v>
      </c>
      <c r="B277" s="985">
        <v>30</v>
      </c>
      <c r="C277" s="1049" t="s">
        <v>607</v>
      </c>
      <c r="D277" s="907" t="s">
        <v>242</v>
      </c>
      <c r="E277" s="1001" t="s">
        <v>224</v>
      </c>
      <c r="F277" s="1039" t="s">
        <v>240</v>
      </c>
      <c r="G277" s="1050" t="s">
        <v>218</v>
      </c>
      <c r="H277" s="1050" t="s">
        <v>218</v>
      </c>
      <c r="I277" s="1002" t="s">
        <v>213</v>
      </c>
      <c r="J277" s="1003">
        <v>1</v>
      </c>
      <c r="K277" s="1002" t="s">
        <v>209</v>
      </c>
      <c r="L277" s="1051">
        <v>3562500</v>
      </c>
      <c r="M277" s="907">
        <v>2015</v>
      </c>
      <c r="N277" s="907" t="s">
        <v>609</v>
      </c>
      <c r="O277" s="1051">
        <v>3562500</v>
      </c>
      <c r="P277" s="1002" t="s">
        <v>99</v>
      </c>
      <c r="Q277" s="1019"/>
      <c r="R277" s="1019"/>
      <c r="S277" s="1002" t="s">
        <v>313</v>
      </c>
      <c r="T277" s="892">
        <v>5</v>
      </c>
      <c r="U277" s="892">
        <f t="shared" si="249"/>
        <v>2</v>
      </c>
      <c r="V277" s="893">
        <f t="shared" si="250"/>
        <v>712500</v>
      </c>
      <c r="W277" s="893">
        <f t="shared" si="251"/>
        <v>1425000</v>
      </c>
      <c r="X277" s="893">
        <f t="shared" si="252"/>
        <v>2137500</v>
      </c>
      <c r="Y277" s="892">
        <f t="shared" si="253"/>
        <v>3</v>
      </c>
      <c r="Z277" s="893">
        <f t="shared" si="254"/>
        <v>712500</v>
      </c>
      <c r="AA277" s="893">
        <f t="shared" si="255"/>
        <v>2137500</v>
      </c>
      <c r="AB277" s="893">
        <f t="shared" si="256"/>
        <v>1425000</v>
      </c>
      <c r="AC277" s="5" t="b">
        <f t="shared" si="200"/>
        <v>1</v>
      </c>
    </row>
    <row r="278" spans="1:29" s="894" customFormat="1" ht="15" customHeight="1">
      <c r="A278" s="888" t="s">
        <v>709</v>
      </c>
      <c r="B278" s="985">
        <v>31</v>
      </c>
      <c r="C278" s="1049" t="s">
        <v>607</v>
      </c>
      <c r="D278" s="907" t="s">
        <v>242</v>
      </c>
      <c r="E278" s="1001" t="s">
        <v>224</v>
      </c>
      <c r="F278" s="1039" t="s">
        <v>240</v>
      </c>
      <c r="G278" s="1050" t="s">
        <v>218</v>
      </c>
      <c r="H278" s="1050" t="s">
        <v>218</v>
      </c>
      <c r="I278" s="1002" t="s">
        <v>213</v>
      </c>
      <c r="J278" s="1003">
        <v>1</v>
      </c>
      <c r="K278" s="1002" t="s">
        <v>209</v>
      </c>
      <c r="L278" s="1051">
        <v>3562500</v>
      </c>
      <c r="M278" s="907">
        <v>2015</v>
      </c>
      <c r="N278" s="907" t="s">
        <v>609</v>
      </c>
      <c r="O278" s="1051">
        <v>3562500</v>
      </c>
      <c r="P278" s="1002" t="s">
        <v>99</v>
      </c>
      <c r="Q278" s="1019"/>
      <c r="R278" s="1019"/>
      <c r="S278" s="1002" t="s">
        <v>313</v>
      </c>
      <c r="T278" s="892">
        <v>5</v>
      </c>
      <c r="U278" s="892">
        <f t="shared" si="249"/>
        <v>2</v>
      </c>
      <c r="V278" s="893">
        <f t="shared" si="250"/>
        <v>712500</v>
      </c>
      <c r="W278" s="893">
        <f t="shared" si="251"/>
        <v>1425000</v>
      </c>
      <c r="X278" s="893">
        <f t="shared" si="252"/>
        <v>2137500</v>
      </c>
      <c r="Y278" s="892">
        <f t="shared" si="253"/>
        <v>3</v>
      </c>
      <c r="Z278" s="893">
        <f t="shared" si="254"/>
        <v>712500</v>
      </c>
      <c r="AA278" s="893">
        <f t="shared" si="255"/>
        <v>2137500</v>
      </c>
      <c r="AB278" s="893">
        <f t="shared" si="256"/>
        <v>1425000</v>
      </c>
      <c r="AC278" s="5" t="b">
        <f t="shared" si="200"/>
        <v>1</v>
      </c>
    </row>
    <row r="279" spans="1:29" s="894" customFormat="1" ht="15" customHeight="1">
      <c r="A279" s="888" t="s">
        <v>709</v>
      </c>
      <c r="B279" s="985">
        <v>32</v>
      </c>
      <c r="C279" s="1049" t="s">
        <v>607</v>
      </c>
      <c r="D279" s="907" t="s">
        <v>242</v>
      </c>
      <c r="E279" s="1001" t="s">
        <v>224</v>
      </c>
      <c r="F279" s="1039" t="s">
        <v>240</v>
      </c>
      <c r="G279" s="1050" t="s">
        <v>218</v>
      </c>
      <c r="H279" s="1050" t="s">
        <v>218</v>
      </c>
      <c r="I279" s="1002" t="s">
        <v>213</v>
      </c>
      <c r="J279" s="1003">
        <v>1</v>
      </c>
      <c r="K279" s="1002" t="s">
        <v>209</v>
      </c>
      <c r="L279" s="1051">
        <v>3562500</v>
      </c>
      <c r="M279" s="907">
        <v>2015</v>
      </c>
      <c r="N279" s="907" t="s">
        <v>609</v>
      </c>
      <c r="O279" s="1051">
        <v>3562500</v>
      </c>
      <c r="P279" s="1002" t="s">
        <v>99</v>
      </c>
      <c r="Q279" s="1019"/>
      <c r="R279" s="1019"/>
      <c r="S279" s="1002" t="s">
        <v>313</v>
      </c>
      <c r="T279" s="892">
        <v>5</v>
      </c>
      <c r="U279" s="892">
        <f t="shared" si="249"/>
        <v>2</v>
      </c>
      <c r="V279" s="893">
        <f t="shared" si="250"/>
        <v>712500</v>
      </c>
      <c r="W279" s="893">
        <f t="shared" si="251"/>
        <v>1425000</v>
      </c>
      <c r="X279" s="893">
        <f t="shared" si="252"/>
        <v>2137500</v>
      </c>
      <c r="Y279" s="892">
        <f t="shared" si="253"/>
        <v>3</v>
      </c>
      <c r="Z279" s="893">
        <f t="shared" si="254"/>
        <v>712500</v>
      </c>
      <c r="AA279" s="893">
        <f t="shared" si="255"/>
        <v>2137500</v>
      </c>
      <c r="AB279" s="893">
        <f t="shared" si="256"/>
        <v>1425000</v>
      </c>
      <c r="AC279" s="5" t="b">
        <f t="shared" si="200"/>
        <v>1</v>
      </c>
    </row>
    <row r="280" spans="1:29" s="894" customFormat="1" ht="15" customHeight="1">
      <c r="A280" s="888" t="s">
        <v>709</v>
      </c>
      <c r="B280" s="985">
        <v>33</v>
      </c>
      <c r="C280" s="1049" t="s">
        <v>607</v>
      </c>
      <c r="D280" s="907" t="s">
        <v>242</v>
      </c>
      <c r="E280" s="1001" t="s">
        <v>224</v>
      </c>
      <c r="F280" s="1039" t="s">
        <v>240</v>
      </c>
      <c r="G280" s="1050" t="s">
        <v>218</v>
      </c>
      <c r="H280" s="1050" t="s">
        <v>218</v>
      </c>
      <c r="I280" s="1002" t="s">
        <v>213</v>
      </c>
      <c r="J280" s="1003">
        <v>1</v>
      </c>
      <c r="K280" s="1002" t="s">
        <v>209</v>
      </c>
      <c r="L280" s="1051">
        <v>3562500</v>
      </c>
      <c r="M280" s="907">
        <v>2015</v>
      </c>
      <c r="N280" s="907" t="s">
        <v>609</v>
      </c>
      <c r="O280" s="1051">
        <v>3562500</v>
      </c>
      <c r="P280" s="1002" t="s">
        <v>99</v>
      </c>
      <c r="Q280" s="1019"/>
      <c r="R280" s="1019"/>
      <c r="S280" s="1002" t="s">
        <v>313</v>
      </c>
      <c r="T280" s="892">
        <v>5</v>
      </c>
      <c r="U280" s="892">
        <f t="shared" si="249"/>
        <v>2</v>
      </c>
      <c r="V280" s="893">
        <f t="shared" si="250"/>
        <v>712500</v>
      </c>
      <c r="W280" s="893">
        <f t="shared" si="251"/>
        <v>1425000</v>
      </c>
      <c r="X280" s="893">
        <f t="shared" si="252"/>
        <v>2137500</v>
      </c>
      <c r="Y280" s="892">
        <f t="shared" si="253"/>
        <v>3</v>
      </c>
      <c r="Z280" s="893">
        <f t="shared" si="254"/>
        <v>712500</v>
      </c>
      <c r="AA280" s="893">
        <f t="shared" si="255"/>
        <v>2137500</v>
      </c>
      <c r="AB280" s="893">
        <f t="shared" si="256"/>
        <v>1425000</v>
      </c>
      <c r="AC280" s="5" t="b">
        <f t="shared" si="200"/>
        <v>1</v>
      </c>
    </row>
    <row r="281" spans="1:29" s="894" customFormat="1" ht="15" customHeight="1">
      <c r="A281" s="888" t="s">
        <v>709</v>
      </c>
      <c r="B281" s="985">
        <v>34</v>
      </c>
      <c r="C281" s="1049" t="s">
        <v>607</v>
      </c>
      <c r="D281" s="907" t="s">
        <v>242</v>
      </c>
      <c r="E281" s="1001" t="s">
        <v>224</v>
      </c>
      <c r="F281" s="1039" t="s">
        <v>240</v>
      </c>
      <c r="G281" s="1050" t="s">
        <v>218</v>
      </c>
      <c r="H281" s="1050" t="s">
        <v>218</v>
      </c>
      <c r="I281" s="1002" t="s">
        <v>213</v>
      </c>
      <c r="J281" s="1003">
        <v>1</v>
      </c>
      <c r="K281" s="1002" t="s">
        <v>209</v>
      </c>
      <c r="L281" s="1051">
        <v>3562500</v>
      </c>
      <c r="M281" s="907">
        <v>2015</v>
      </c>
      <c r="N281" s="907" t="s">
        <v>609</v>
      </c>
      <c r="O281" s="1051">
        <v>3562500</v>
      </c>
      <c r="P281" s="1002" t="s">
        <v>99</v>
      </c>
      <c r="Q281" s="1019"/>
      <c r="R281" s="1019"/>
      <c r="S281" s="1002" t="s">
        <v>313</v>
      </c>
      <c r="T281" s="892">
        <v>5</v>
      </c>
      <c r="U281" s="892">
        <f t="shared" si="249"/>
        <v>2</v>
      </c>
      <c r="V281" s="893">
        <f t="shared" si="250"/>
        <v>712500</v>
      </c>
      <c r="W281" s="893">
        <f t="shared" si="251"/>
        <v>1425000</v>
      </c>
      <c r="X281" s="893">
        <f t="shared" si="252"/>
        <v>2137500</v>
      </c>
      <c r="Y281" s="892">
        <f t="shared" si="253"/>
        <v>3</v>
      </c>
      <c r="Z281" s="893">
        <f t="shared" si="254"/>
        <v>712500</v>
      </c>
      <c r="AA281" s="893">
        <f t="shared" si="255"/>
        <v>2137500</v>
      </c>
      <c r="AB281" s="893">
        <f t="shared" si="256"/>
        <v>1425000</v>
      </c>
      <c r="AC281" s="5" t="b">
        <f t="shared" si="200"/>
        <v>1</v>
      </c>
    </row>
    <row r="282" spans="1:29" s="894" customFormat="1" ht="15" customHeight="1">
      <c r="A282" s="888" t="s">
        <v>709</v>
      </c>
      <c r="B282" s="985">
        <v>35</v>
      </c>
      <c r="C282" s="1049" t="s">
        <v>607</v>
      </c>
      <c r="D282" s="907" t="s">
        <v>242</v>
      </c>
      <c r="E282" s="1001" t="s">
        <v>224</v>
      </c>
      <c r="F282" s="1039" t="s">
        <v>240</v>
      </c>
      <c r="G282" s="1050" t="s">
        <v>218</v>
      </c>
      <c r="H282" s="1050" t="s">
        <v>218</v>
      </c>
      <c r="I282" s="1002" t="s">
        <v>213</v>
      </c>
      <c r="J282" s="1003">
        <v>1</v>
      </c>
      <c r="K282" s="1002" t="s">
        <v>209</v>
      </c>
      <c r="L282" s="1051">
        <v>3562500</v>
      </c>
      <c r="M282" s="907">
        <v>2015</v>
      </c>
      <c r="N282" s="907" t="s">
        <v>609</v>
      </c>
      <c r="O282" s="1051">
        <v>3562500</v>
      </c>
      <c r="P282" s="1002" t="s">
        <v>99</v>
      </c>
      <c r="Q282" s="1019"/>
      <c r="R282" s="1019"/>
      <c r="S282" s="1002" t="s">
        <v>313</v>
      </c>
      <c r="T282" s="892">
        <v>5</v>
      </c>
      <c r="U282" s="892">
        <f t="shared" si="249"/>
        <v>2</v>
      </c>
      <c r="V282" s="893">
        <f t="shared" si="250"/>
        <v>712500</v>
      </c>
      <c r="W282" s="893">
        <f t="shared" si="251"/>
        <v>1425000</v>
      </c>
      <c r="X282" s="893">
        <f t="shared" si="252"/>
        <v>2137500</v>
      </c>
      <c r="Y282" s="892">
        <f t="shared" si="253"/>
        <v>3</v>
      </c>
      <c r="Z282" s="893">
        <f t="shared" si="254"/>
        <v>712500</v>
      </c>
      <c r="AA282" s="893">
        <f t="shared" si="255"/>
        <v>2137500</v>
      </c>
      <c r="AB282" s="893">
        <f t="shared" si="256"/>
        <v>1425000</v>
      </c>
      <c r="AC282" s="5" t="b">
        <f t="shared" si="200"/>
        <v>1</v>
      </c>
    </row>
    <row r="283" spans="1:29" s="894" customFormat="1" ht="15" customHeight="1">
      <c r="A283" s="888" t="s">
        <v>709</v>
      </c>
      <c r="B283" s="985">
        <v>36</v>
      </c>
      <c r="C283" s="1049" t="s">
        <v>607</v>
      </c>
      <c r="D283" s="907" t="s">
        <v>242</v>
      </c>
      <c r="E283" s="1001" t="s">
        <v>224</v>
      </c>
      <c r="F283" s="1039" t="s">
        <v>240</v>
      </c>
      <c r="G283" s="1050" t="s">
        <v>218</v>
      </c>
      <c r="H283" s="1050" t="s">
        <v>218</v>
      </c>
      <c r="I283" s="1002" t="s">
        <v>213</v>
      </c>
      <c r="J283" s="1003">
        <v>1</v>
      </c>
      <c r="K283" s="1002" t="s">
        <v>209</v>
      </c>
      <c r="L283" s="1051">
        <v>3562500</v>
      </c>
      <c r="M283" s="907">
        <v>2015</v>
      </c>
      <c r="N283" s="907" t="s">
        <v>609</v>
      </c>
      <c r="O283" s="1051">
        <v>3562500</v>
      </c>
      <c r="P283" s="1002" t="s">
        <v>99</v>
      </c>
      <c r="Q283" s="1019"/>
      <c r="R283" s="1019"/>
      <c r="S283" s="1002" t="s">
        <v>313</v>
      </c>
      <c r="T283" s="892">
        <v>5</v>
      </c>
      <c r="U283" s="892">
        <f t="shared" si="249"/>
        <v>2</v>
      </c>
      <c r="V283" s="893">
        <f t="shared" si="250"/>
        <v>712500</v>
      </c>
      <c r="W283" s="893">
        <f t="shared" si="251"/>
        <v>1425000</v>
      </c>
      <c r="X283" s="893">
        <f t="shared" si="252"/>
        <v>2137500</v>
      </c>
      <c r="Y283" s="892">
        <f t="shared" si="253"/>
        <v>3</v>
      </c>
      <c r="Z283" s="893">
        <f t="shared" si="254"/>
        <v>712500</v>
      </c>
      <c r="AA283" s="893">
        <f t="shared" si="255"/>
        <v>2137500</v>
      </c>
      <c r="AB283" s="893">
        <f t="shared" si="256"/>
        <v>1425000</v>
      </c>
      <c r="AC283" s="5" t="b">
        <f t="shared" si="200"/>
        <v>1</v>
      </c>
    </row>
    <row r="284" spans="1:29" s="894" customFormat="1" ht="15" customHeight="1">
      <c r="A284" s="888" t="s">
        <v>709</v>
      </c>
      <c r="B284" s="985">
        <v>37</v>
      </c>
      <c r="C284" s="1049" t="s">
        <v>607</v>
      </c>
      <c r="D284" s="907" t="s">
        <v>242</v>
      </c>
      <c r="E284" s="1001" t="s">
        <v>224</v>
      </c>
      <c r="F284" s="1039" t="s">
        <v>240</v>
      </c>
      <c r="G284" s="1050" t="s">
        <v>218</v>
      </c>
      <c r="H284" s="1050" t="s">
        <v>218</v>
      </c>
      <c r="I284" s="1002" t="s">
        <v>213</v>
      </c>
      <c r="J284" s="1003">
        <v>1</v>
      </c>
      <c r="K284" s="1002" t="s">
        <v>209</v>
      </c>
      <c r="L284" s="1051">
        <v>3562500</v>
      </c>
      <c r="M284" s="907">
        <v>2015</v>
      </c>
      <c r="N284" s="907" t="s">
        <v>609</v>
      </c>
      <c r="O284" s="1051">
        <v>3562500</v>
      </c>
      <c r="P284" s="1002" t="s">
        <v>99</v>
      </c>
      <c r="Q284" s="1019"/>
      <c r="R284" s="1019"/>
      <c r="S284" s="1002" t="s">
        <v>313</v>
      </c>
      <c r="T284" s="892">
        <v>5</v>
      </c>
      <c r="U284" s="892">
        <f t="shared" si="249"/>
        <v>2</v>
      </c>
      <c r="V284" s="893">
        <f t="shared" si="250"/>
        <v>712500</v>
      </c>
      <c r="W284" s="893">
        <f t="shared" si="251"/>
        <v>1425000</v>
      </c>
      <c r="X284" s="893">
        <f t="shared" si="252"/>
        <v>2137500</v>
      </c>
      <c r="Y284" s="892">
        <f t="shared" si="253"/>
        <v>3</v>
      </c>
      <c r="Z284" s="893">
        <f t="shared" si="254"/>
        <v>712500</v>
      </c>
      <c r="AA284" s="893">
        <f t="shared" si="255"/>
        <v>2137500</v>
      </c>
      <c r="AB284" s="893">
        <f t="shared" si="256"/>
        <v>1425000</v>
      </c>
      <c r="AC284" s="5" t="b">
        <f t="shared" si="200"/>
        <v>1</v>
      </c>
    </row>
    <row r="285" spans="1:29" s="894" customFormat="1" ht="15" customHeight="1">
      <c r="A285" s="888" t="s">
        <v>709</v>
      </c>
      <c r="B285" s="985">
        <v>38</v>
      </c>
      <c r="C285" s="1049" t="s">
        <v>607</v>
      </c>
      <c r="D285" s="907" t="s">
        <v>242</v>
      </c>
      <c r="E285" s="1001" t="s">
        <v>224</v>
      </c>
      <c r="F285" s="1039" t="s">
        <v>240</v>
      </c>
      <c r="G285" s="1050" t="s">
        <v>218</v>
      </c>
      <c r="H285" s="1050" t="s">
        <v>218</v>
      </c>
      <c r="I285" s="1002" t="s">
        <v>213</v>
      </c>
      <c r="J285" s="1003">
        <v>1</v>
      </c>
      <c r="K285" s="1002" t="s">
        <v>209</v>
      </c>
      <c r="L285" s="1051">
        <v>3562500</v>
      </c>
      <c r="M285" s="907">
        <v>2015</v>
      </c>
      <c r="N285" s="907" t="s">
        <v>609</v>
      </c>
      <c r="O285" s="1051">
        <v>3562500</v>
      </c>
      <c r="P285" s="1002" t="s">
        <v>99</v>
      </c>
      <c r="Q285" s="1019"/>
      <c r="R285" s="1019"/>
      <c r="S285" s="1002" t="s">
        <v>313</v>
      </c>
      <c r="T285" s="892">
        <v>5</v>
      </c>
      <c r="U285" s="892">
        <f t="shared" si="249"/>
        <v>2</v>
      </c>
      <c r="V285" s="893">
        <f t="shared" si="250"/>
        <v>712500</v>
      </c>
      <c r="W285" s="893">
        <f t="shared" si="251"/>
        <v>1425000</v>
      </c>
      <c r="X285" s="893">
        <f t="shared" si="252"/>
        <v>2137500</v>
      </c>
      <c r="Y285" s="892">
        <f t="shared" si="253"/>
        <v>3</v>
      </c>
      <c r="Z285" s="893">
        <f t="shared" si="254"/>
        <v>712500</v>
      </c>
      <c r="AA285" s="893">
        <f t="shared" si="255"/>
        <v>2137500</v>
      </c>
      <c r="AB285" s="893">
        <f t="shared" si="256"/>
        <v>1425000</v>
      </c>
      <c r="AC285" s="5" t="b">
        <f t="shared" si="200"/>
        <v>1</v>
      </c>
    </row>
    <row r="286" spans="1:29" s="894" customFormat="1" ht="15" customHeight="1">
      <c r="A286" s="888" t="s">
        <v>709</v>
      </c>
      <c r="B286" s="985">
        <v>39</v>
      </c>
      <c r="C286" s="1049" t="s">
        <v>607</v>
      </c>
      <c r="D286" s="907" t="s">
        <v>242</v>
      </c>
      <c r="E286" s="1001" t="s">
        <v>224</v>
      </c>
      <c r="F286" s="1039" t="s">
        <v>240</v>
      </c>
      <c r="G286" s="1050" t="s">
        <v>218</v>
      </c>
      <c r="H286" s="1050" t="s">
        <v>218</v>
      </c>
      <c r="I286" s="1002" t="s">
        <v>213</v>
      </c>
      <c r="J286" s="1003">
        <v>1</v>
      </c>
      <c r="K286" s="1002" t="s">
        <v>209</v>
      </c>
      <c r="L286" s="1051">
        <v>3562500</v>
      </c>
      <c r="M286" s="907">
        <v>2015</v>
      </c>
      <c r="N286" s="907" t="s">
        <v>609</v>
      </c>
      <c r="O286" s="1051">
        <v>3562500</v>
      </c>
      <c r="P286" s="1002" t="s">
        <v>99</v>
      </c>
      <c r="Q286" s="1019"/>
      <c r="R286" s="1019"/>
      <c r="S286" s="1002" t="s">
        <v>313</v>
      </c>
      <c r="T286" s="892">
        <v>5</v>
      </c>
      <c r="U286" s="892">
        <f t="shared" si="249"/>
        <v>2</v>
      </c>
      <c r="V286" s="893">
        <f t="shared" si="250"/>
        <v>712500</v>
      </c>
      <c r="W286" s="893">
        <f t="shared" si="251"/>
        <v>1425000</v>
      </c>
      <c r="X286" s="893">
        <f t="shared" si="252"/>
        <v>2137500</v>
      </c>
      <c r="Y286" s="892">
        <f t="shared" si="253"/>
        <v>3</v>
      </c>
      <c r="Z286" s="893">
        <f t="shared" si="254"/>
        <v>712500</v>
      </c>
      <c r="AA286" s="893">
        <f t="shared" si="255"/>
        <v>2137500</v>
      </c>
      <c r="AB286" s="893">
        <f t="shared" si="256"/>
        <v>1425000</v>
      </c>
      <c r="AC286" s="5" t="b">
        <f t="shared" ref="AC286:AC349" si="257">AA286+AB286=O286</f>
        <v>1</v>
      </c>
    </row>
    <row r="287" spans="1:29" s="894" customFormat="1" ht="15" customHeight="1">
      <c r="A287" s="888" t="s">
        <v>709</v>
      </c>
      <c r="B287" s="985">
        <v>40</v>
      </c>
      <c r="C287" s="1049" t="s">
        <v>607</v>
      </c>
      <c r="D287" s="907" t="s">
        <v>242</v>
      </c>
      <c r="E287" s="1001" t="s">
        <v>224</v>
      </c>
      <c r="F287" s="1039" t="s">
        <v>240</v>
      </c>
      <c r="G287" s="1050" t="s">
        <v>218</v>
      </c>
      <c r="H287" s="1050" t="s">
        <v>218</v>
      </c>
      <c r="I287" s="1002" t="s">
        <v>213</v>
      </c>
      <c r="J287" s="1003">
        <v>1</v>
      </c>
      <c r="K287" s="1002" t="s">
        <v>209</v>
      </c>
      <c r="L287" s="1051">
        <v>3562500</v>
      </c>
      <c r="M287" s="907">
        <v>2015</v>
      </c>
      <c r="N287" s="907" t="s">
        <v>609</v>
      </c>
      <c r="O287" s="1051">
        <v>3562500</v>
      </c>
      <c r="P287" s="1002" t="s">
        <v>99</v>
      </c>
      <c r="Q287" s="1019"/>
      <c r="R287" s="1019"/>
      <c r="S287" s="1002" t="s">
        <v>313</v>
      </c>
      <c r="T287" s="892">
        <v>5</v>
      </c>
      <c r="U287" s="892">
        <f t="shared" si="249"/>
        <v>2</v>
      </c>
      <c r="V287" s="893">
        <f t="shared" si="250"/>
        <v>712500</v>
      </c>
      <c r="W287" s="893">
        <f t="shared" si="251"/>
        <v>1425000</v>
      </c>
      <c r="X287" s="893">
        <f t="shared" si="252"/>
        <v>2137500</v>
      </c>
      <c r="Y287" s="892">
        <f t="shared" si="253"/>
        <v>3</v>
      </c>
      <c r="Z287" s="893">
        <f t="shared" si="254"/>
        <v>712500</v>
      </c>
      <c r="AA287" s="893">
        <f t="shared" si="255"/>
        <v>2137500</v>
      </c>
      <c r="AB287" s="893">
        <f t="shared" si="256"/>
        <v>1425000</v>
      </c>
      <c r="AC287" s="5" t="b">
        <f t="shared" si="257"/>
        <v>1</v>
      </c>
    </row>
    <row r="288" spans="1:29" s="894" customFormat="1" ht="15" customHeight="1">
      <c r="A288" s="888" t="s">
        <v>709</v>
      </c>
      <c r="B288" s="985">
        <v>41</v>
      </c>
      <c r="C288" s="1049" t="s">
        <v>607</v>
      </c>
      <c r="D288" s="907" t="s">
        <v>242</v>
      </c>
      <c r="E288" s="1001" t="s">
        <v>224</v>
      </c>
      <c r="F288" s="1039" t="s">
        <v>240</v>
      </c>
      <c r="G288" s="1050" t="s">
        <v>218</v>
      </c>
      <c r="H288" s="1050" t="s">
        <v>218</v>
      </c>
      <c r="I288" s="1002" t="s">
        <v>213</v>
      </c>
      <c r="J288" s="1003">
        <v>1</v>
      </c>
      <c r="K288" s="1002" t="s">
        <v>209</v>
      </c>
      <c r="L288" s="1051">
        <v>3562500</v>
      </c>
      <c r="M288" s="907">
        <v>2015</v>
      </c>
      <c r="N288" s="907" t="s">
        <v>609</v>
      </c>
      <c r="O288" s="1051">
        <v>3562500</v>
      </c>
      <c r="P288" s="1002" t="s">
        <v>99</v>
      </c>
      <c r="Q288" s="1019"/>
      <c r="R288" s="1019"/>
      <c r="S288" s="1002" t="s">
        <v>313</v>
      </c>
      <c r="T288" s="892">
        <v>5</v>
      </c>
      <c r="U288" s="892">
        <f t="shared" si="249"/>
        <v>2</v>
      </c>
      <c r="V288" s="893">
        <f t="shared" si="250"/>
        <v>712500</v>
      </c>
      <c r="W288" s="893">
        <f t="shared" si="251"/>
        <v>1425000</v>
      </c>
      <c r="X288" s="893">
        <f t="shared" si="252"/>
        <v>2137500</v>
      </c>
      <c r="Y288" s="892">
        <f t="shared" si="253"/>
        <v>3</v>
      </c>
      <c r="Z288" s="893">
        <f t="shared" si="254"/>
        <v>712500</v>
      </c>
      <c r="AA288" s="893">
        <f t="shared" si="255"/>
        <v>2137500</v>
      </c>
      <c r="AB288" s="893">
        <f t="shared" si="256"/>
        <v>1425000</v>
      </c>
      <c r="AC288" s="5" t="b">
        <f t="shared" si="257"/>
        <v>1</v>
      </c>
    </row>
    <row r="289" spans="1:29" s="894" customFormat="1" ht="15" customHeight="1">
      <c r="A289" s="888" t="s">
        <v>709</v>
      </c>
      <c r="B289" s="985">
        <v>42</v>
      </c>
      <c r="C289" s="1049" t="s">
        <v>607</v>
      </c>
      <c r="D289" s="907" t="s">
        <v>242</v>
      </c>
      <c r="E289" s="1001" t="s">
        <v>224</v>
      </c>
      <c r="F289" s="1039" t="s">
        <v>240</v>
      </c>
      <c r="G289" s="1050" t="s">
        <v>218</v>
      </c>
      <c r="H289" s="1050" t="s">
        <v>218</v>
      </c>
      <c r="I289" s="1002" t="s">
        <v>213</v>
      </c>
      <c r="J289" s="1003">
        <v>1</v>
      </c>
      <c r="K289" s="1002" t="s">
        <v>209</v>
      </c>
      <c r="L289" s="1051">
        <v>3562500</v>
      </c>
      <c r="M289" s="907">
        <v>2015</v>
      </c>
      <c r="N289" s="907" t="s">
        <v>609</v>
      </c>
      <c r="O289" s="1051">
        <v>3562500</v>
      </c>
      <c r="P289" s="1002" t="s">
        <v>99</v>
      </c>
      <c r="Q289" s="1019"/>
      <c r="R289" s="1019"/>
      <c r="S289" s="1002" t="s">
        <v>313</v>
      </c>
      <c r="T289" s="892">
        <v>5</v>
      </c>
      <c r="U289" s="892">
        <f t="shared" si="249"/>
        <v>2</v>
      </c>
      <c r="V289" s="893">
        <f t="shared" si="250"/>
        <v>712500</v>
      </c>
      <c r="W289" s="893">
        <f t="shared" si="251"/>
        <v>1425000</v>
      </c>
      <c r="X289" s="893">
        <f t="shared" si="252"/>
        <v>2137500</v>
      </c>
      <c r="Y289" s="892">
        <f t="shared" si="253"/>
        <v>3</v>
      </c>
      <c r="Z289" s="893">
        <f t="shared" si="254"/>
        <v>712500</v>
      </c>
      <c r="AA289" s="893">
        <f t="shared" si="255"/>
        <v>2137500</v>
      </c>
      <c r="AB289" s="893">
        <f t="shared" si="256"/>
        <v>1425000</v>
      </c>
      <c r="AC289" s="5" t="b">
        <f t="shared" si="257"/>
        <v>1</v>
      </c>
    </row>
    <row r="290" spans="1:29" s="894" customFormat="1" ht="15" customHeight="1">
      <c r="A290" s="888" t="s">
        <v>709</v>
      </c>
      <c r="B290" s="985">
        <v>43</v>
      </c>
      <c r="C290" s="1049" t="s">
        <v>607</v>
      </c>
      <c r="D290" s="907" t="s">
        <v>242</v>
      </c>
      <c r="E290" s="1001" t="s">
        <v>224</v>
      </c>
      <c r="F290" s="1039" t="s">
        <v>240</v>
      </c>
      <c r="G290" s="1050" t="s">
        <v>218</v>
      </c>
      <c r="H290" s="1050" t="s">
        <v>218</v>
      </c>
      <c r="I290" s="1002" t="s">
        <v>213</v>
      </c>
      <c r="J290" s="1003">
        <v>1</v>
      </c>
      <c r="K290" s="1002" t="s">
        <v>209</v>
      </c>
      <c r="L290" s="1051">
        <v>3562500</v>
      </c>
      <c r="M290" s="907">
        <v>2015</v>
      </c>
      <c r="N290" s="907" t="s">
        <v>609</v>
      </c>
      <c r="O290" s="1051">
        <v>3562500</v>
      </c>
      <c r="P290" s="1002" t="s">
        <v>99</v>
      </c>
      <c r="Q290" s="1019"/>
      <c r="R290" s="1019"/>
      <c r="S290" s="1002" t="s">
        <v>313</v>
      </c>
      <c r="T290" s="892">
        <v>5</v>
      </c>
      <c r="U290" s="892">
        <f t="shared" si="249"/>
        <v>2</v>
      </c>
      <c r="V290" s="893">
        <f t="shared" si="250"/>
        <v>712500</v>
      </c>
      <c r="W290" s="893">
        <f t="shared" si="251"/>
        <v>1425000</v>
      </c>
      <c r="X290" s="893">
        <f t="shared" si="252"/>
        <v>2137500</v>
      </c>
      <c r="Y290" s="892">
        <f t="shared" si="253"/>
        <v>3</v>
      </c>
      <c r="Z290" s="893">
        <f t="shared" si="254"/>
        <v>712500</v>
      </c>
      <c r="AA290" s="893">
        <f t="shared" si="255"/>
        <v>2137500</v>
      </c>
      <c r="AB290" s="893">
        <f t="shared" si="256"/>
        <v>1425000</v>
      </c>
      <c r="AC290" s="5" t="b">
        <f t="shared" si="257"/>
        <v>1</v>
      </c>
    </row>
    <row r="291" spans="1:29" ht="15" customHeight="1">
      <c r="A291" s="623" t="s">
        <v>709</v>
      </c>
      <c r="B291" s="985">
        <v>44</v>
      </c>
      <c r="C291" s="1014" t="s">
        <v>235</v>
      </c>
      <c r="D291" s="1015" t="s">
        <v>407</v>
      </c>
      <c r="E291" s="1015" t="s">
        <v>224</v>
      </c>
      <c r="F291" s="1039" t="s">
        <v>240</v>
      </c>
      <c r="G291" s="1040" t="s">
        <v>218</v>
      </c>
      <c r="H291" s="1040" t="s">
        <v>287</v>
      </c>
      <c r="I291" s="865" t="s">
        <v>213</v>
      </c>
      <c r="J291" s="1007">
        <v>1</v>
      </c>
      <c r="K291" s="1042" t="s">
        <v>209</v>
      </c>
      <c r="L291" s="1298">
        <v>2116666.6666666665</v>
      </c>
      <c r="M291" s="593">
        <v>2015</v>
      </c>
      <c r="N291" s="593" t="s">
        <v>609</v>
      </c>
      <c r="O291" s="1048">
        <f>J291*L291</f>
        <v>2116666.6666666665</v>
      </c>
      <c r="P291" s="865" t="s">
        <v>99</v>
      </c>
      <c r="Q291" s="1016"/>
      <c r="R291" s="1016"/>
      <c r="S291" s="865" t="s">
        <v>314</v>
      </c>
      <c r="T291" s="639">
        <v>5</v>
      </c>
      <c r="U291" s="639">
        <f t="shared" si="225"/>
        <v>2</v>
      </c>
      <c r="V291" s="640">
        <f t="shared" si="226"/>
        <v>423333.33333333331</v>
      </c>
      <c r="W291" s="640">
        <f t="shared" si="227"/>
        <v>846666.66666666663</v>
      </c>
      <c r="X291" s="640">
        <f t="shared" si="228"/>
        <v>1270000</v>
      </c>
      <c r="Y291" s="639">
        <f t="shared" si="229"/>
        <v>3</v>
      </c>
      <c r="Z291" s="640">
        <f t="shared" si="230"/>
        <v>423333.33333333331</v>
      </c>
      <c r="AA291" s="640">
        <f t="shared" si="231"/>
        <v>1270000</v>
      </c>
      <c r="AB291" s="640">
        <f t="shared" si="232"/>
        <v>846666.66666666651</v>
      </c>
      <c r="AC291" s="5" t="b">
        <f t="shared" si="257"/>
        <v>1</v>
      </c>
    </row>
    <row r="292" spans="1:29" ht="15" customHeight="1">
      <c r="A292" s="623" t="s">
        <v>709</v>
      </c>
      <c r="B292" s="985">
        <v>45</v>
      </c>
      <c r="C292" s="1014" t="s">
        <v>235</v>
      </c>
      <c r="D292" s="1015" t="s">
        <v>742</v>
      </c>
      <c r="E292" s="1015" t="s">
        <v>250</v>
      </c>
      <c r="F292" s="1039" t="s">
        <v>240</v>
      </c>
      <c r="G292" s="1040" t="s">
        <v>218</v>
      </c>
      <c r="H292" s="1040" t="s">
        <v>287</v>
      </c>
      <c r="I292" s="865" t="s">
        <v>213</v>
      </c>
      <c r="J292" s="1007">
        <v>1</v>
      </c>
      <c r="K292" s="1042" t="s">
        <v>209</v>
      </c>
      <c r="L292" s="1298">
        <v>2116666.6666666665</v>
      </c>
      <c r="M292" s="593">
        <v>2015</v>
      </c>
      <c r="N292" s="593" t="s">
        <v>609</v>
      </c>
      <c r="O292" s="1048">
        <f t="shared" ref="O292:O296" si="258">J292*L292</f>
        <v>2116666.6666666665</v>
      </c>
      <c r="P292" s="865" t="s">
        <v>99</v>
      </c>
      <c r="Q292" s="1016"/>
      <c r="R292" s="1016"/>
      <c r="S292" s="865" t="s">
        <v>314</v>
      </c>
      <c r="T292" s="639">
        <v>5</v>
      </c>
      <c r="U292" s="639">
        <f t="shared" ref="U292:U296" si="259">2016-M292+1</f>
        <v>2</v>
      </c>
      <c r="V292" s="640">
        <f t="shared" ref="V292:V296" si="260">O292/T292</f>
        <v>423333.33333333331</v>
      </c>
      <c r="W292" s="640">
        <f t="shared" ref="W292:W296" si="261">U292*V292</f>
        <v>846666.66666666663</v>
      </c>
      <c r="X292" s="640">
        <f t="shared" ref="X292:X296" si="262">O292-W292</f>
        <v>1270000</v>
      </c>
      <c r="Y292" s="639">
        <f t="shared" ref="Y292:Y296" si="263">2017-M292+1</f>
        <v>3</v>
      </c>
      <c r="Z292" s="640">
        <f t="shared" ref="Z292:Z296" si="264">O292/T292</f>
        <v>423333.33333333331</v>
      </c>
      <c r="AA292" s="640">
        <f t="shared" ref="AA292:AA296" si="265">Y292*Z292</f>
        <v>1270000</v>
      </c>
      <c r="AB292" s="640">
        <f t="shared" ref="AB292:AB296" si="266">O292-AA292</f>
        <v>846666.66666666651</v>
      </c>
      <c r="AC292" s="5" t="b">
        <f t="shared" si="257"/>
        <v>1</v>
      </c>
    </row>
    <row r="293" spans="1:29" ht="15" customHeight="1">
      <c r="A293" s="623" t="s">
        <v>709</v>
      </c>
      <c r="B293" s="985">
        <v>46</v>
      </c>
      <c r="C293" s="1014" t="s">
        <v>235</v>
      </c>
      <c r="D293" s="1015" t="s">
        <v>743</v>
      </c>
      <c r="E293" s="1015" t="s">
        <v>292</v>
      </c>
      <c r="F293" s="1039" t="s">
        <v>240</v>
      </c>
      <c r="G293" s="1040" t="s">
        <v>218</v>
      </c>
      <c r="H293" s="1040" t="s">
        <v>287</v>
      </c>
      <c r="I293" s="865" t="s">
        <v>213</v>
      </c>
      <c r="J293" s="1007">
        <v>1</v>
      </c>
      <c r="K293" s="1042" t="s">
        <v>209</v>
      </c>
      <c r="L293" s="1298">
        <v>2116666.6666666665</v>
      </c>
      <c r="M293" s="593">
        <v>2015</v>
      </c>
      <c r="N293" s="593" t="s">
        <v>609</v>
      </c>
      <c r="O293" s="1048">
        <f t="shared" si="258"/>
        <v>2116666.6666666665</v>
      </c>
      <c r="P293" s="865" t="s">
        <v>99</v>
      </c>
      <c r="Q293" s="1016"/>
      <c r="R293" s="1016"/>
      <c r="S293" s="865" t="s">
        <v>314</v>
      </c>
      <c r="T293" s="639">
        <v>5</v>
      </c>
      <c r="U293" s="639">
        <f t="shared" si="259"/>
        <v>2</v>
      </c>
      <c r="V293" s="640">
        <f t="shared" si="260"/>
        <v>423333.33333333331</v>
      </c>
      <c r="W293" s="640">
        <f t="shared" si="261"/>
        <v>846666.66666666663</v>
      </c>
      <c r="X293" s="640">
        <f t="shared" si="262"/>
        <v>1270000</v>
      </c>
      <c r="Y293" s="639">
        <f t="shared" si="263"/>
        <v>3</v>
      </c>
      <c r="Z293" s="640">
        <f t="shared" si="264"/>
        <v>423333.33333333331</v>
      </c>
      <c r="AA293" s="640">
        <f t="shared" si="265"/>
        <v>1270000</v>
      </c>
      <c r="AB293" s="640">
        <f t="shared" si="266"/>
        <v>846666.66666666651</v>
      </c>
      <c r="AC293" s="5" t="b">
        <f t="shared" si="257"/>
        <v>1</v>
      </c>
    </row>
    <row r="294" spans="1:29" ht="15" customHeight="1">
      <c r="A294" s="623" t="s">
        <v>709</v>
      </c>
      <c r="B294" s="985">
        <v>47</v>
      </c>
      <c r="C294" s="1014" t="s">
        <v>235</v>
      </c>
      <c r="D294" s="1015" t="s">
        <v>744</v>
      </c>
      <c r="E294" s="1015" t="s">
        <v>282</v>
      </c>
      <c r="F294" s="1039" t="s">
        <v>240</v>
      </c>
      <c r="G294" s="1040" t="s">
        <v>218</v>
      </c>
      <c r="H294" s="1040" t="s">
        <v>287</v>
      </c>
      <c r="I294" s="865" t="s">
        <v>213</v>
      </c>
      <c r="J294" s="1007">
        <v>1</v>
      </c>
      <c r="K294" s="1042" t="s">
        <v>209</v>
      </c>
      <c r="L294" s="1298">
        <v>2116666.6666666665</v>
      </c>
      <c r="M294" s="593">
        <v>2015</v>
      </c>
      <c r="N294" s="593" t="s">
        <v>609</v>
      </c>
      <c r="O294" s="1048">
        <f t="shared" si="258"/>
        <v>2116666.6666666665</v>
      </c>
      <c r="P294" s="865" t="s">
        <v>99</v>
      </c>
      <c r="Q294" s="1016"/>
      <c r="R294" s="1016"/>
      <c r="S294" s="865" t="s">
        <v>314</v>
      </c>
      <c r="T294" s="639">
        <v>5</v>
      </c>
      <c r="U294" s="639">
        <f t="shared" si="259"/>
        <v>2</v>
      </c>
      <c r="V294" s="640">
        <f t="shared" si="260"/>
        <v>423333.33333333331</v>
      </c>
      <c r="W294" s="640">
        <f t="shared" si="261"/>
        <v>846666.66666666663</v>
      </c>
      <c r="X294" s="640">
        <f t="shared" si="262"/>
        <v>1270000</v>
      </c>
      <c r="Y294" s="639">
        <f t="shared" si="263"/>
        <v>3</v>
      </c>
      <c r="Z294" s="640">
        <f t="shared" si="264"/>
        <v>423333.33333333331</v>
      </c>
      <c r="AA294" s="640">
        <f t="shared" si="265"/>
        <v>1270000</v>
      </c>
      <c r="AB294" s="640">
        <f t="shared" si="266"/>
        <v>846666.66666666651</v>
      </c>
      <c r="AC294" s="5" t="b">
        <f t="shared" si="257"/>
        <v>1</v>
      </c>
    </row>
    <row r="295" spans="1:29" ht="15" customHeight="1">
      <c r="A295" s="623" t="s">
        <v>709</v>
      </c>
      <c r="B295" s="985">
        <v>48</v>
      </c>
      <c r="C295" s="1014" t="s">
        <v>235</v>
      </c>
      <c r="D295" s="1015" t="s">
        <v>745</v>
      </c>
      <c r="E295" s="1015" t="s">
        <v>649</v>
      </c>
      <c r="F295" s="1039" t="s">
        <v>240</v>
      </c>
      <c r="G295" s="1040" t="s">
        <v>218</v>
      </c>
      <c r="H295" s="1040" t="s">
        <v>287</v>
      </c>
      <c r="I295" s="865" t="s">
        <v>213</v>
      </c>
      <c r="J295" s="1007">
        <v>1</v>
      </c>
      <c r="K295" s="1042" t="s">
        <v>209</v>
      </c>
      <c r="L295" s="1298">
        <v>2116666.6666666665</v>
      </c>
      <c r="M295" s="593">
        <v>2015</v>
      </c>
      <c r="N295" s="593" t="s">
        <v>609</v>
      </c>
      <c r="O295" s="1048">
        <f t="shared" si="258"/>
        <v>2116666.6666666665</v>
      </c>
      <c r="P295" s="865" t="s">
        <v>99</v>
      </c>
      <c r="Q295" s="1016"/>
      <c r="R295" s="1016"/>
      <c r="S295" s="865" t="s">
        <v>314</v>
      </c>
      <c r="T295" s="639">
        <v>5</v>
      </c>
      <c r="U295" s="639">
        <f t="shared" si="259"/>
        <v>2</v>
      </c>
      <c r="V295" s="640">
        <f t="shared" si="260"/>
        <v>423333.33333333331</v>
      </c>
      <c r="W295" s="640">
        <f t="shared" si="261"/>
        <v>846666.66666666663</v>
      </c>
      <c r="X295" s="640">
        <f t="shared" si="262"/>
        <v>1270000</v>
      </c>
      <c r="Y295" s="639">
        <f t="shared" si="263"/>
        <v>3</v>
      </c>
      <c r="Z295" s="640">
        <f t="shared" si="264"/>
        <v>423333.33333333331</v>
      </c>
      <c r="AA295" s="640">
        <f t="shared" si="265"/>
        <v>1270000</v>
      </c>
      <c r="AB295" s="640">
        <f t="shared" si="266"/>
        <v>846666.66666666651</v>
      </c>
      <c r="AC295" s="5" t="b">
        <f t="shared" si="257"/>
        <v>1</v>
      </c>
    </row>
    <row r="296" spans="1:29" ht="15" customHeight="1">
      <c r="A296" s="623" t="s">
        <v>709</v>
      </c>
      <c r="B296" s="985">
        <v>49</v>
      </c>
      <c r="C296" s="1014" t="s">
        <v>235</v>
      </c>
      <c r="D296" s="1015" t="s">
        <v>746</v>
      </c>
      <c r="E296" s="1015" t="s">
        <v>527</v>
      </c>
      <c r="F296" s="1039" t="s">
        <v>240</v>
      </c>
      <c r="G296" s="1040" t="s">
        <v>218</v>
      </c>
      <c r="H296" s="1040" t="s">
        <v>287</v>
      </c>
      <c r="I296" s="865" t="s">
        <v>213</v>
      </c>
      <c r="J296" s="1007">
        <v>1</v>
      </c>
      <c r="K296" s="1042" t="s">
        <v>209</v>
      </c>
      <c r="L296" s="1298">
        <v>2116666.6666666665</v>
      </c>
      <c r="M296" s="593">
        <v>2015</v>
      </c>
      <c r="N296" s="593" t="s">
        <v>609</v>
      </c>
      <c r="O296" s="1048">
        <f t="shared" si="258"/>
        <v>2116666.6666666665</v>
      </c>
      <c r="P296" s="865" t="s">
        <v>99</v>
      </c>
      <c r="Q296" s="1016"/>
      <c r="R296" s="1016"/>
      <c r="S296" s="865" t="s">
        <v>314</v>
      </c>
      <c r="T296" s="639">
        <v>5</v>
      </c>
      <c r="U296" s="639">
        <f t="shared" si="259"/>
        <v>2</v>
      </c>
      <c r="V296" s="640">
        <f t="shared" si="260"/>
        <v>423333.33333333331</v>
      </c>
      <c r="W296" s="640">
        <f t="shared" si="261"/>
        <v>846666.66666666663</v>
      </c>
      <c r="X296" s="640">
        <f t="shared" si="262"/>
        <v>1270000</v>
      </c>
      <c r="Y296" s="639">
        <f t="shared" si="263"/>
        <v>3</v>
      </c>
      <c r="Z296" s="640">
        <f t="shared" si="264"/>
        <v>423333.33333333331</v>
      </c>
      <c r="AA296" s="640">
        <f t="shared" si="265"/>
        <v>1270000</v>
      </c>
      <c r="AB296" s="640">
        <f t="shared" si="266"/>
        <v>846666.66666666651</v>
      </c>
      <c r="AC296" s="5" t="b">
        <f t="shared" si="257"/>
        <v>1</v>
      </c>
    </row>
    <row r="297" spans="1:29" ht="15" customHeight="1">
      <c r="A297" s="888" t="s">
        <v>710</v>
      </c>
      <c r="B297" s="985"/>
      <c r="C297" s="1014"/>
      <c r="D297" s="1015"/>
      <c r="E297" s="1015"/>
      <c r="F297" s="1039"/>
      <c r="G297" s="1040"/>
      <c r="H297" s="1040"/>
      <c r="I297" s="865"/>
      <c r="J297" s="1007"/>
      <c r="K297" s="1042"/>
      <c r="L297" s="1047"/>
      <c r="M297" s="593"/>
      <c r="N297" s="593"/>
      <c r="O297" s="1048"/>
      <c r="P297" s="865"/>
      <c r="Q297" s="1016"/>
      <c r="R297" s="1016"/>
      <c r="S297" s="865"/>
      <c r="T297" s="639"/>
      <c r="U297" s="639"/>
      <c r="V297" s="640"/>
      <c r="W297" s="640"/>
      <c r="X297" s="640"/>
      <c r="Y297" s="639"/>
      <c r="Z297" s="640"/>
      <c r="AA297" s="640"/>
      <c r="AB297" s="640"/>
      <c r="AC297" s="5" t="b">
        <f t="shared" si="257"/>
        <v>1</v>
      </c>
    </row>
    <row r="298" spans="1:29" s="894" customFormat="1" ht="15" customHeight="1">
      <c r="A298" s="888" t="s">
        <v>710</v>
      </c>
      <c r="B298" s="1052">
        <v>1</v>
      </c>
      <c r="C298" s="1053" t="s">
        <v>632</v>
      </c>
      <c r="D298" s="1054" t="s">
        <v>633</v>
      </c>
      <c r="E298" s="1053" t="s">
        <v>491</v>
      </c>
      <c r="F298" s="1053" t="s">
        <v>634</v>
      </c>
      <c r="G298" s="1054" t="s">
        <v>218</v>
      </c>
      <c r="H298" s="1053" t="s">
        <v>635</v>
      </c>
      <c r="I298" s="1053" t="s">
        <v>606</v>
      </c>
      <c r="J298" s="1055">
        <v>1</v>
      </c>
      <c r="K298" s="1053" t="s">
        <v>209</v>
      </c>
      <c r="L298" s="1056">
        <f>O298/J298</f>
        <v>3000000</v>
      </c>
      <c r="M298" s="1053">
        <v>2016</v>
      </c>
      <c r="N298" s="1053" t="s">
        <v>214</v>
      </c>
      <c r="O298" s="1057">
        <v>3000000</v>
      </c>
      <c r="P298" s="1058" t="s">
        <v>99</v>
      </c>
      <c r="Q298" s="1058"/>
      <c r="R298" s="1058"/>
      <c r="S298" s="1053" t="s">
        <v>636</v>
      </c>
      <c r="T298" s="892">
        <v>5</v>
      </c>
      <c r="U298" s="892">
        <f>2016-M298+1</f>
        <v>1</v>
      </c>
      <c r="V298" s="893">
        <f>O298/T298</f>
        <v>600000</v>
      </c>
      <c r="W298" s="893">
        <f>U298*V298</f>
        <v>600000</v>
      </c>
      <c r="X298" s="893">
        <f>O298-W298</f>
        <v>2400000</v>
      </c>
      <c r="Y298" s="892">
        <f>2017-M298+1</f>
        <v>2</v>
      </c>
      <c r="Z298" s="893">
        <f>O298/T298</f>
        <v>600000</v>
      </c>
      <c r="AA298" s="893">
        <f>Y298*Z298</f>
        <v>1200000</v>
      </c>
      <c r="AB298" s="893">
        <f>O298-AA298</f>
        <v>1800000</v>
      </c>
      <c r="AC298" s="5" t="b">
        <f t="shared" si="257"/>
        <v>1</v>
      </c>
    </row>
    <row r="299" spans="1:29" s="894" customFormat="1" ht="15" customHeight="1">
      <c r="A299" s="888" t="s">
        <v>710</v>
      </c>
      <c r="B299" s="1052">
        <v>2</v>
      </c>
      <c r="C299" s="1053" t="s">
        <v>632</v>
      </c>
      <c r="D299" s="1054" t="s">
        <v>633</v>
      </c>
      <c r="E299" s="1053" t="s">
        <v>491</v>
      </c>
      <c r="F299" s="1053" t="s">
        <v>634</v>
      </c>
      <c r="G299" s="1054" t="s">
        <v>218</v>
      </c>
      <c r="H299" s="1053" t="s">
        <v>635</v>
      </c>
      <c r="I299" s="1053" t="s">
        <v>606</v>
      </c>
      <c r="J299" s="1055">
        <v>1</v>
      </c>
      <c r="K299" s="1053" t="s">
        <v>209</v>
      </c>
      <c r="L299" s="1056">
        <f t="shared" ref="L299:L327" si="267">O299/J299</f>
        <v>3000000</v>
      </c>
      <c r="M299" s="1053">
        <v>2016</v>
      </c>
      <c r="N299" s="1053" t="s">
        <v>214</v>
      </c>
      <c r="O299" s="1057">
        <v>3000000</v>
      </c>
      <c r="P299" s="1058" t="s">
        <v>99</v>
      </c>
      <c r="Q299" s="1058"/>
      <c r="R299" s="1058"/>
      <c r="S299" s="1053" t="s">
        <v>636</v>
      </c>
      <c r="T299" s="892">
        <v>5</v>
      </c>
      <c r="U299" s="892">
        <f t="shared" ref="U299:U327" si="268">2016-M299+1</f>
        <v>1</v>
      </c>
      <c r="V299" s="893">
        <f t="shared" ref="V299:V327" si="269">O299/T299</f>
        <v>600000</v>
      </c>
      <c r="W299" s="893">
        <f t="shared" ref="W299:W327" si="270">U299*V299</f>
        <v>600000</v>
      </c>
      <c r="X299" s="893">
        <f t="shared" ref="X299:X327" si="271">O299-W299</f>
        <v>2400000</v>
      </c>
      <c r="Y299" s="892">
        <f t="shared" ref="Y299:Y327" si="272">2017-M299+1</f>
        <v>2</v>
      </c>
      <c r="Z299" s="893">
        <f t="shared" ref="Z299:Z327" si="273">O299/T299</f>
        <v>600000</v>
      </c>
      <c r="AA299" s="893">
        <f t="shared" ref="AA299:AA327" si="274">Y299*Z299</f>
        <v>1200000</v>
      </c>
      <c r="AB299" s="893">
        <f t="shared" ref="AB299:AB327" si="275">O299-AA299</f>
        <v>1800000</v>
      </c>
      <c r="AC299" s="5" t="b">
        <f t="shared" si="257"/>
        <v>1</v>
      </c>
    </row>
    <row r="300" spans="1:29" s="894" customFormat="1" ht="15" customHeight="1">
      <c r="A300" s="888" t="s">
        <v>710</v>
      </c>
      <c r="B300" s="1052">
        <v>3</v>
      </c>
      <c r="C300" s="1053" t="s">
        <v>632</v>
      </c>
      <c r="D300" s="1054" t="s">
        <v>633</v>
      </c>
      <c r="E300" s="1053" t="s">
        <v>491</v>
      </c>
      <c r="F300" s="1053" t="s">
        <v>634</v>
      </c>
      <c r="G300" s="1054" t="s">
        <v>218</v>
      </c>
      <c r="H300" s="1053" t="s">
        <v>635</v>
      </c>
      <c r="I300" s="1053" t="s">
        <v>606</v>
      </c>
      <c r="J300" s="1055">
        <v>1</v>
      </c>
      <c r="K300" s="1053" t="s">
        <v>209</v>
      </c>
      <c r="L300" s="1056">
        <f t="shared" si="267"/>
        <v>3000000</v>
      </c>
      <c r="M300" s="1053">
        <v>2016</v>
      </c>
      <c r="N300" s="1053" t="s">
        <v>214</v>
      </c>
      <c r="O300" s="1057">
        <v>3000000</v>
      </c>
      <c r="P300" s="1058" t="s">
        <v>99</v>
      </c>
      <c r="Q300" s="1058"/>
      <c r="R300" s="1058"/>
      <c r="S300" s="1053" t="s">
        <v>636</v>
      </c>
      <c r="T300" s="892">
        <v>5</v>
      </c>
      <c r="U300" s="892">
        <f t="shared" si="268"/>
        <v>1</v>
      </c>
      <c r="V300" s="893">
        <f t="shared" si="269"/>
        <v>600000</v>
      </c>
      <c r="W300" s="893">
        <f t="shared" si="270"/>
        <v>600000</v>
      </c>
      <c r="X300" s="893">
        <f t="shared" si="271"/>
        <v>2400000</v>
      </c>
      <c r="Y300" s="892">
        <f t="shared" si="272"/>
        <v>2</v>
      </c>
      <c r="Z300" s="893">
        <f t="shared" si="273"/>
        <v>600000</v>
      </c>
      <c r="AA300" s="893">
        <f t="shared" si="274"/>
        <v>1200000</v>
      </c>
      <c r="AB300" s="893">
        <f t="shared" si="275"/>
        <v>1800000</v>
      </c>
      <c r="AC300" s="5" t="b">
        <f t="shared" si="257"/>
        <v>1</v>
      </c>
    </row>
    <row r="301" spans="1:29" s="894" customFormat="1" ht="15" customHeight="1">
      <c r="A301" s="888" t="s">
        <v>710</v>
      </c>
      <c r="B301" s="1052">
        <v>4</v>
      </c>
      <c r="C301" s="1053" t="s">
        <v>632</v>
      </c>
      <c r="D301" s="1054" t="s">
        <v>633</v>
      </c>
      <c r="E301" s="1053" t="s">
        <v>491</v>
      </c>
      <c r="F301" s="1053" t="s">
        <v>634</v>
      </c>
      <c r="G301" s="1054" t="s">
        <v>218</v>
      </c>
      <c r="H301" s="1053" t="s">
        <v>635</v>
      </c>
      <c r="I301" s="1053" t="s">
        <v>606</v>
      </c>
      <c r="J301" s="1055">
        <v>1</v>
      </c>
      <c r="K301" s="1053" t="s">
        <v>209</v>
      </c>
      <c r="L301" s="1056">
        <f t="shared" si="267"/>
        <v>3000000</v>
      </c>
      <c r="M301" s="1053">
        <v>2016</v>
      </c>
      <c r="N301" s="1053" t="s">
        <v>214</v>
      </c>
      <c r="O301" s="1057">
        <v>3000000</v>
      </c>
      <c r="P301" s="1058" t="s">
        <v>99</v>
      </c>
      <c r="Q301" s="1058"/>
      <c r="R301" s="1058"/>
      <c r="S301" s="1053" t="s">
        <v>636</v>
      </c>
      <c r="T301" s="892">
        <v>5</v>
      </c>
      <c r="U301" s="892">
        <f t="shared" si="268"/>
        <v>1</v>
      </c>
      <c r="V301" s="893">
        <f t="shared" si="269"/>
        <v>600000</v>
      </c>
      <c r="W301" s="893">
        <f t="shared" si="270"/>
        <v>600000</v>
      </c>
      <c r="X301" s="893">
        <f t="shared" si="271"/>
        <v>2400000</v>
      </c>
      <c r="Y301" s="892">
        <f t="shared" si="272"/>
        <v>2</v>
      </c>
      <c r="Z301" s="893">
        <f t="shared" si="273"/>
        <v>600000</v>
      </c>
      <c r="AA301" s="893">
        <f t="shared" si="274"/>
        <v>1200000</v>
      </c>
      <c r="AB301" s="893">
        <f t="shared" si="275"/>
        <v>1800000</v>
      </c>
      <c r="AC301" s="5" t="b">
        <f t="shared" si="257"/>
        <v>1</v>
      </c>
    </row>
    <row r="302" spans="1:29" s="894" customFormat="1" ht="15" customHeight="1">
      <c r="A302" s="888" t="s">
        <v>710</v>
      </c>
      <c r="B302" s="1052">
        <v>5</v>
      </c>
      <c r="C302" s="1053" t="s">
        <v>632</v>
      </c>
      <c r="D302" s="1054" t="s">
        <v>633</v>
      </c>
      <c r="E302" s="1053" t="s">
        <v>491</v>
      </c>
      <c r="F302" s="1053" t="s">
        <v>634</v>
      </c>
      <c r="G302" s="1054" t="s">
        <v>218</v>
      </c>
      <c r="H302" s="1053" t="s">
        <v>635</v>
      </c>
      <c r="I302" s="1053" t="s">
        <v>606</v>
      </c>
      <c r="J302" s="1055">
        <v>1</v>
      </c>
      <c r="K302" s="1053" t="s">
        <v>209</v>
      </c>
      <c r="L302" s="1056">
        <f t="shared" si="267"/>
        <v>3000000</v>
      </c>
      <c r="M302" s="1053">
        <v>2016</v>
      </c>
      <c r="N302" s="1053" t="s">
        <v>214</v>
      </c>
      <c r="O302" s="1057">
        <v>3000000</v>
      </c>
      <c r="P302" s="1058" t="s">
        <v>99</v>
      </c>
      <c r="Q302" s="1058"/>
      <c r="R302" s="1058"/>
      <c r="S302" s="1053" t="s">
        <v>636</v>
      </c>
      <c r="T302" s="892">
        <v>5</v>
      </c>
      <c r="U302" s="892">
        <f t="shared" si="268"/>
        <v>1</v>
      </c>
      <c r="V302" s="893">
        <f t="shared" si="269"/>
        <v>600000</v>
      </c>
      <c r="W302" s="893">
        <f t="shared" si="270"/>
        <v>600000</v>
      </c>
      <c r="X302" s="893">
        <f t="shared" si="271"/>
        <v>2400000</v>
      </c>
      <c r="Y302" s="892">
        <f t="shared" si="272"/>
        <v>2</v>
      </c>
      <c r="Z302" s="893">
        <f t="shared" si="273"/>
        <v>600000</v>
      </c>
      <c r="AA302" s="893">
        <f t="shared" si="274"/>
        <v>1200000</v>
      </c>
      <c r="AB302" s="893">
        <f t="shared" si="275"/>
        <v>1800000</v>
      </c>
      <c r="AC302" s="5" t="b">
        <f t="shared" si="257"/>
        <v>1</v>
      </c>
    </row>
    <row r="303" spans="1:29" s="894" customFormat="1" ht="15" customHeight="1">
      <c r="A303" s="888" t="s">
        <v>710</v>
      </c>
      <c r="B303" s="1052">
        <v>6</v>
      </c>
      <c r="C303" s="1053" t="s">
        <v>632</v>
      </c>
      <c r="D303" s="1054" t="s">
        <v>633</v>
      </c>
      <c r="E303" s="1053" t="s">
        <v>491</v>
      </c>
      <c r="F303" s="1053" t="s">
        <v>634</v>
      </c>
      <c r="G303" s="1054" t="s">
        <v>218</v>
      </c>
      <c r="H303" s="1053" t="s">
        <v>635</v>
      </c>
      <c r="I303" s="1053" t="s">
        <v>606</v>
      </c>
      <c r="J303" s="1055">
        <v>1</v>
      </c>
      <c r="K303" s="1053" t="s">
        <v>209</v>
      </c>
      <c r="L303" s="1056">
        <f t="shared" si="267"/>
        <v>3000000</v>
      </c>
      <c r="M303" s="1053">
        <v>2016</v>
      </c>
      <c r="N303" s="1053" t="s">
        <v>214</v>
      </c>
      <c r="O303" s="1057">
        <v>3000000</v>
      </c>
      <c r="P303" s="1058" t="s">
        <v>99</v>
      </c>
      <c r="Q303" s="1058"/>
      <c r="R303" s="1058"/>
      <c r="S303" s="1053" t="s">
        <v>636</v>
      </c>
      <c r="T303" s="892">
        <v>5</v>
      </c>
      <c r="U303" s="892">
        <f t="shared" si="268"/>
        <v>1</v>
      </c>
      <c r="V303" s="893">
        <f t="shared" si="269"/>
        <v>600000</v>
      </c>
      <c r="W303" s="893">
        <f t="shared" si="270"/>
        <v>600000</v>
      </c>
      <c r="X303" s="893">
        <f t="shared" si="271"/>
        <v>2400000</v>
      </c>
      <c r="Y303" s="892">
        <f t="shared" si="272"/>
        <v>2</v>
      </c>
      <c r="Z303" s="893">
        <f t="shared" si="273"/>
        <v>600000</v>
      </c>
      <c r="AA303" s="893">
        <f t="shared" si="274"/>
        <v>1200000</v>
      </c>
      <c r="AB303" s="893">
        <f t="shared" si="275"/>
        <v>1800000</v>
      </c>
      <c r="AC303" s="5" t="b">
        <f t="shared" si="257"/>
        <v>1</v>
      </c>
    </row>
    <row r="304" spans="1:29" s="894" customFormat="1" ht="15" customHeight="1">
      <c r="A304" s="888" t="s">
        <v>710</v>
      </c>
      <c r="B304" s="1052">
        <v>7</v>
      </c>
      <c r="C304" s="1053" t="s">
        <v>632</v>
      </c>
      <c r="D304" s="1054" t="s">
        <v>633</v>
      </c>
      <c r="E304" s="1053" t="s">
        <v>491</v>
      </c>
      <c r="F304" s="1053" t="s">
        <v>634</v>
      </c>
      <c r="G304" s="1054" t="s">
        <v>218</v>
      </c>
      <c r="H304" s="1053" t="s">
        <v>635</v>
      </c>
      <c r="I304" s="1053" t="s">
        <v>606</v>
      </c>
      <c r="J304" s="1055">
        <v>1</v>
      </c>
      <c r="K304" s="1053" t="s">
        <v>209</v>
      </c>
      <c r="L304" s="1056">
        <f t="shared" si="267"/>
        <v>3000000</v>
      </c>
      <c r="M304" s="1053">
        <v>2016</v>
      </c>
      <c r="N304" s="1053" t="s">
        <v>214</v>
      </c>
      <c r="O304" s="1057">
        <v>3000000</v>
      </c>
      <c r="P304" s="1058" t="s">
        <v>99</v>
      </c>
      <c r="Q304" s="1058"/>
      <c r="R304" s="1058"/>
      <c r="S304" s="1053" t="s">
        <v>636</v>
      </c>
      <c r="T304" s="892">
        <v>5</v>
      </c>
      <c r="U304" s="892">
        <f t="shared" si="268"/>
        <v>1</v>
      </c>
      <c r="V304" s="893">
        <f t="shared" si="269"/>
        <v>600000</v>
      </c>
      <c r="W304" s="893">
        <f t="shared" si="270"/>
        <v>600000</v>
      </c>
      <c r="X304" s="893">
        <f t="shared" si="271"/>
        <v>2400000</v>
      </c>
      <c r="Y304" s="892">
        <f t="shared" si="272"/>
        <v>2</v>
      </c>
      <c r="Z304" s="893">
        <f t="shared" si="273"/>
        <v>600000</v>
      </c>
      <c r="AA304" s="893">
        <f t="shared" si="274"/>
        <v>1200000</v>
      </c>
      <c r="AB304" s="893">
        <f t="shared" si="275"/>
        <v>1800000</v>
      </c>
      <c r="AC304" s="5" t="b">
        <f t="shared" si="257"/>
        <v>1</v>
      </c>
    </row>
    <row r="305" spans="1:29" s="894" customFormat="1" ht="15" customHeight="1">
      <c r="A305" s="888" t="s">
        <v>710</v>
      </c>
      <c r="B305" s="1052">
        <v>8</v>
      </c>
      <c r="C305" s="1053" t="s">
        <v>632</v>
      </c>
      <c r="D305" s="1054" t="s">
        <v>633</v>
      </c>
      <c r="E305" s="1053" t="s">
        <v>491</v>
      </c>
      <c r="F305" s="1053" t="s">
        <v>634</v>
      </c>
      <c r="G305" s="1054" t="s">
        <v>218</v>
      </c>
      <c r="H305" s="1053" t="s">
        <v>635</v>
      </c>
      <c r="I305" s="1053" t="s">
        <v>606</v>
      </c>
      <c r="J305" s="1055">
        <v>1</v>
      </c>
      <c r="K305" s="1053" t="s">
        <v>209</v>
      </c>
      <c r="L305" s="1056">
        <f t="shared" si="267"/>
        <v>3000000</v>
      </c>
      <c r="M305" s="1053">
        <v>2016</v>
      </c>
      <c r="N305" s="1053" t="s">
        <v>214</v>
      </c>
      <c r="O305" s="1057">
        <v>3000000</v>
      </c>
      <c r="P305" s="1058" t="s">
        <v>99</v>
      </c>
      <c r="Q305" s="1058"/>
      <c r="R305" s="1058"/>
      <c r="S305" s="1053" t="s">
        <v>636</v>
      </c>
      <c r="T305" s="892">
        <v>5</v>
      </c>
      <c r="U305" s="892">
        <f t="shared" si="268"/>
        <v>1</v>
      </c>
      <c r="V305" s="893">
        <f t="shared" si="269"/>
        <v>600000</v>
      </c>
      <c r="W305" s="893">
        <f t="shared" si="270"/>
        <v>600000</v>
      </c>
      <c r="X305" s="893">
        <f t="shared" si="271"/>
        <v>2400000</v>
      </c>
      <c r="Y305" s="892">
        <f t="shared" si="272"/>
        <v>2</v>
      </c>
      <c r="Z305" s="893">
        <f t="shared" si="273"/>
        <v>600000</v>
      </c>
      <c r="AA305" s="893">
        <f t="shared" si="274"/>
        <v>1200000</v>
      </c>
      <c r="AB305" s="893">
        <f t="shared" si="275"/>
        <v>1800000</v>
      </c>
      <c r="AC305" s="5" t="b">
        <f t="shared" si="257"/>
        <v>1</v>
      </c>
    </row>
    <row r="306" spans="1:29" s="894" customFormat="1" ht="15" customHeight="1">
      <c r="A306" s="888" t="s">
        <v>710</v>
      </c>
      <c r="B306" s="1052">
        <v>9</v>
      </c>
      <c r="C306" s="1053" t="s">
        <v>632</v>
      </c>
      <c r="D306" s="1054" t="s">
        <v>633</v>
      </c>
      <c r="E306" s="1053" t="s">
        <v>491</v>
      </c>
      <c r="F306" s="1053" t="s">
        <v>634</v>
      </c>
      <c r="G306" s="1054" t="s">
        <v>218</v>
      </c>
      <c r="H306" s="1053" t="s">
        <v>635</v>
      </c>
      <c r="I306" s="1053" t="s">
        <v>606</v>
      </c>
      <c r="J306" s="1055">
        <v>1</v>
      </c>
      <c r="K306" s="1053" t="s">
        <v>209</v>
      </c>
      <c r="L306" s="1056">
        <f t="shared" si="267"/>
        <v>3000000</v>
      </c>
      <c r="M306" s="1053">
        <v>2016</v>
      </c>
      <c r="N306" s="1053" t="s">
        <v>214</v>
      </c>
      <c r="O306" s="1057">
        <v>3000000</v>
      </c>
      <c r="P306" s="1058" t="s">
        <v>99</v>
      </c>
      <c r="Q306" s="1058"/>
      <c r="R306" s="1058"/>
      <c r="S306" s="1053" t="s">
        <v>636</v>
      </c>
      <c r="T306" s="892">
        <v>5</v>
      </c>
      <c r="U306" s="892">
        <f t="shared" si="268"/>
        <v>1</v>
      </c>
      <c r="V306" s="893">
        <f t="shared" si="269"/>
        <v>600000</v>
      </c>
      <c r="W306" s="893">
        <f t="shared" si="270"/>
        <v>600000</v>
      </c>
      <c r="X306" s="893">
        <f t="shared" si="271"/>
        <v>2400000</v>
      </c>
      <c r="Y306" s="892">
        <f t="shared" si="272"/>
        <v>2</v>
      </c>
      <c r="Z306" s="893">
        <f t="shared" si="273"/>
        <v>600000</v>
      </c>
      <c r="AA306" s="893">
        <f t="shared" si="274"/>
        <v>1200000</v>
      </c>
      <c r="AB306" s="893">
        <f t="shared" si="275"/>
        <v>1800000</v>
      </c>
      <c r="AC306" s="5" t="b">
        <f t="shared" si="257"/>
        <v>1</v>
      </c>
    </row>
    <row r="307" spans="1:29" s="894" customFormat="1" ht="15" customHeight="1">
      <c r="A307" s="888" t="s">
        <v>710</v>
      </c>
      <c r="B307" s="1052">
        <v>10</v>
      </c>
      <c r="C307" s="1053" t="s">
        <v>632</v>
      </c>
      <c r="D307" s="1054" t="s">
        <v>633</v>
      </c>
      <c r="E307" s="1053" t="s">
        <v>491</v>
      </c>
      <c r="F307" s="1053" t="s">
        <v>634</v>
      </c>
      <c r="G307" s="1054" t="s">
        <v>218</v>
      </c>
      <c r="H307" s="1053" t="s">
        <v>635</v>
      </c>
      <c r="I307" s="1053" t="s">
        <v>606</v>
      </c>
      <c r="J307" s="1055">
        <v>1</v>
      </c>
      <c r="K307" s="1053" t="s">
        <v>209</v>
      </c>
      <c r="L307" s="1056">
        <f t="shared" si="267"/>
        <v>3000000</v>
      </c>
      <c r="M307" s="1053">
        <v>2016</v>
      </c>
      <c r="N307" s="1053" t="s">
        <v>214</v>
      </c>
      <c r="O307" s="1057">
        <v>3000000</v>
      </c>
      <c r="P307" s="1058" t="s">
        <v>99</v>
      </c>
      <c r="Q307" s="1058"/>
      <c r="R307" s="1058"/>
      <c r="S307" s="1053" t="s">
        <v>636</v>
      </c>
      <c r="T307" s="892">
        <v>5</v>
      </c>
      <c r="U307" s="892">
        <f t="shared" si="268"/>
        <v>1</v>
      </c>
      <c r="V307" s="893">
        <f t="shared" si="269"/>
        <v>600000</v>
      </c>
      <c r="W307" s="893">
        <f t="shared" si="270"/>
        <v>600000</v>
      </c>
      <c r="X307" s="893">
        <f t="shared" si="271"/>
        <v>2400000</v>
      </c>
      <c r="Y307" s="892">
        <f t="shared" si="272"/>
        <v>2</v>
      </c>
      <c r="Z307" s="893">
        <f t="shared" si="273"/>
        <v>600000</v>
      </c>
      <c r="AA307" s="893">
        <f t="shared" si="274"/>
        <v>1200000</v>
      </c>
      <c r="AB307" s="893">
        <f t="shared" si="275"/>
        <v>1800000</v>
      </c>
      <c r="AC307" s="5" t="b">
        <f t="shared" si="257"/>
        <v>1</v>
      </c>
    </row>
    <row r="308" spans="1:29" s="894" customFormat="1" ht="15" customHeight="1">
      <c r="A308" s="888" t="s">
        <v>710</v>
      </c>
      <c r="B308" s="1052">
        <v>11</v>
      </c>
      <c r="C308" s="1053" t="s">
        <v>632</v>
      </c>
      <c r="D308" s="1054" t="s">
        <v>633</v>
      </c>
      <c r="E308" s="1053" t="s">
        <v>491</v>
      </c>
      <c r="F308" s="1053" t="s">
        <v>634</v>
      </c>
      <c r="G308" s="1054" t="s">
        <v>218</v>
      </c>
      <c r="H308" s="1053" t="s">
        <v>635</v>
      </c>
      <c r="I308" s="1053" t="s">
        <v>606</v>
      </c>
      <c r="J308" s="1055">
        <v>1</v>
      </c>
      <c r="K308" s="1053" t="s">
        <v>209</v>
      </c>
      <c r="L308" s="1056">
        <f t="shared" si="267"/>
        <v>3000000</v>
      </c>
      <c r="M308" s="1053">
        <v>2016</v>
      </c>
      <c r="N308" s="1053" t="s">
        <v>214</v>
      </c>
      <c r="O308" s="1057">
        <v>3000000</v>
      </c>
      <c r="P308" s="1058" t="s">
        <v>99</v>
      </c>
      <c r="Q308" s="1058"/>
      <c r="R308" s="1058"/>
      <c r="S308" s="1053" t="s">
        <v>636</v>
      </c>
      <c r="T308" s="892">
        <v>5</v>
      </c>
      <c r="U308" s="892">
        <f t="shared" si="268"/>
        <v>1</v>
      </c>
      <c r="V308" s="893">
        <f t="shared" si="269"/>
        <v>600000</v>
      </c>
      <c r="W308" s="893">
        <f t="shared" si="270"/>
        <v>600000</v>
      </c>
      <c r="X308" s="893">
        <f t="shared" si="271"/>
        <v>2400000</v>
      </c>
      <c r="Y308" s="892">
        <f t="shared" si="272"/>
        <v>2</v>
      </c>
      <c r="Z308" s="893">
        <f t="shared" si="273"/>
        <v>600000</v>
      </c>
      <c r="AA308" s="893">
        <f t="shared" si="274"/>
        <v>1200000</v>
      </c>
      <c r="AB308" s="893">
        <f t="shared" si="275"/>
        <v>1800000</v>
      </c>
      <c r="AC308" s="5" t="b">
        <f t="shared" si="257"/>
        <v>1</v>
      </c>
    </row>
    <row r="309" spans="1:29" s="894" customFormat="1" ht="15" customHeight="1">
      <c r="A309" s="888" t="s">
        <v>710</v>
      </c>
      <c r="B309" s="1052">
        <v>12</v>
      </c>
      <c r="C309" s="1053" t="s">
        <v>632</v>
      </c>
      <c r="D309" s="1054" t="s">
        <v>633</v>
      </c>
      <c r="E309" s="1053" t="s">
        <v>491</v>
      </c>
      <c r="F309" s="1053" t="s">
        <v>634</v>
      </c>
      <c r="G309" s="1054" t="s">
        <v>218</v>
      </c>
      <c r="H309" s="1053" t="s">
        <v>635</v>
      </c>
      <c r="I309" s="1053" t="s">
        <v>606</v>
      </c>
      <c r="J309" s="1055">
        <v>1</v>
      </c>
      <c r="K309" s="1053" t="s">
        <v>209</v>
      </c>
      <c r="L309" s="1056">
        <f t="shared" si="267"/>
        <v>3000000</v>
      </c>
      <c r="M309" s="1053">
        <v>2016</v>
      </c>
      <c r="N309" s="1053" t="s">
        <v>214</v>
      </c>
      <c r="O309" s="1057">
        <v>3000000</v>
      </c>
      <c r="P309" s="1058" t="s">
        <v>99</v>
      </c>
      <c r="Q309" s="1058"/>
      <c r="R309" s="1058"/>
      <c r="S309" s="1053" t="s">
        <v>636</v>
      </c>
      <c r="T309" s="892">
        <v>5</v>
      </c>
      <c r="U309" s="892">
        <f t="shared" si="268"/>
        <v>1</v>
      </c>
      <c r="V309" s="893">
        <f t="shared" si="269"/>
        <v>600000</v>
      </c>
      <c r="W309" s="893">
        <f t="shared" si="270"/>
        <v>600000</v>
      </c>
      <c r="X309" s="893">
        <f t="shared" si="271"/>
        <v>2400000</v>
      </c>
      <c r="Y309" s="892">
        <f t="shared" si="272"/>
        <v>2</v>
      </c>
      <c r="Z309" s="893">
        <f t="shared" si="273"/>
        <v>600000</v>
      </c>
      <c r="AA309" s="893">
        <f t="shared" si="274"/>
        <v>1200000</v>
      </c>
      <c r="AB309" s="893">
        <f t="shared" si="275"/>
        <v>1800000</v>
      </c>
      <c r="AC309" s="5" t="b">
        <f t="shared" si="257"/>
        <v>1</v>
      </c>
    </row>
    <row r="310" spans="1:29" s="894" customFormat="1" ht="15" customHeight="1">
      <c r="A310" s="888" t="s">
        <v>710</v>
      </c>
      <c r="B310" s="1052">
        <v>13</v>
      </c>
      <c r="C310" s="1053" t="s">
        <v>632</v>
      </c>
      <c r="D310" s="1054" t="s">
        <v>633</v>
      </c>
      <c r="E310" s="1053" t="s">
        <v>491</v>
      </c>
      <c r="F310" s="1053" t="s">
        <v>634</v>
      </c>
      <c r="G310" s="1054" t="s">
        <v>218</v>
      </c>
      <c r="H310" s="1053" t="s">
        <v>635</v>
      </c>
      <c r="I310" s="1053" t="s">
        <v>606</v>
      </c>
      <c r="J310" s="1055">
        <v>1</v>
      </c>
      <c r="K310" s="1053" t="s">
        <v>209</v>
      </c>
      <c r="L310" s="1056">
        <f t="shared" si="267"/>
        <v>3000000</v>
      </c>
      <c r="M310" s="1053">
        <v>2016</v>
      </c>
      <c r="N310" s="1053" t="s">
        <v>214</v>
      </c>
      <c r="O310" s="1057">
        <v>3000000</v>
      </c>
      <c r="P310" s="1058" t="s">
        <v>99</v>
      </c>
      <c r="Q310" s="1058"/>
      <c r="R310" s="1058"/>
      <c r="S310" s="1053" t="s">
        <v>636</v>
      </c>
      <c r="T310" s="892">
        <v>5</v>
      </c>
      <c r="U310" s="892">
        <f t="shared" si="268"/>
        <v>1</v>
      </c>
      <c r="V310" s="893">
        <f t="shared" si="269"/>
        <v>600000</v>
      </c>
      <c r="W310" s="893">
        <f t="shared" si="270"/>
        <v>600000</v>
      </c>
      <c r="X310" s="893">
        <f t="shared" si="271"/>
        <v>2400000</v>
      </c>
      <c r="Y310" s="892">
        <f t="shared" si="272"/>
        <v>2</v>
      </c>
      <c r="Z310" s="893">
        <f t="shared" si="273"/>
        <v>600000</v>
      </c>
      <c r="AA310" s="893">
        <f t="shared" si="274"/>
        <v>1200000</v>
      </c>
      <c r="AB310" s="893">
        <f t="shared" si="275"/>
        <v>1800000</v>
      </c>
      <c r="AC310" s="5" t="b">
        <f t="shared" si="257"/>
        <v>1</v>
      </c>
    </row>
    <row r="311" spans="1:29" s="894" customFormat="1" ht="15" customHeight="1">
      <c r="A311" s="888" t="s">
        <v>710</v>
      </c>
      <c r="B311" s="1052">
        <v>14</v>
      </c>
      <c r="C311" s="1053" t="s">
        <v>632</v>
      </c>
      <c r="D311" s="1054" t="s">
        <v>633</v>
      </c>
      <c r="E311" s="1053" t="s">
        <v>491</v>
      </c>
      <c r="F311" s="1053" t="s">
        <v>634</v>
      </c>
      <c r="G311" s="1054" t="s">
        <v>218</v>
      </c>
      <c r="H311" s="1053" t="s">
        <v>635</v>
      </c>
      <c r="I311" s="1053" t="s">
        <v>606</v>
      </c>
      <c r="J311" s="1055">
        <v>1</v>
      </c>
      <c r="K311" s="1053" t="s">
        <v>209</v>
      </c>
      <c r="L311" s="1056">
        <f t="shared" si="267"/>
        <v>3000000</v>
      </c>
      <c r="M311" s="1053">
        <v>2016</v>
      </c>
      <c r="N311" s="1053" t="s">
        <v>214</v>
      </c>
      <c r="O311" s="1057">
        <v>3000000</v>
      </c>
      <c r="P311" s="1058" t="s">
        <v>99</v>
      </c>
      <c r="Q311" s="1058"/>
      <c r="R311" s="1058"/>
      <c r="S311" s="1053" t="s">
        <v>636</v>
      </c>
      <c r="T311" s="892">
        <v>5</v>
      </c>
      <c r="U311" s="892">
        <f t="shared" si="268"/>
        <v>1</v>
      </c>
      <c r="V311" s="893">
        <f t="shared" si="269"/>
        <v>600000</v>
      </c>
      <c r="W311" s="893">
        <f t="shared" si="270"/>
        <v>600000</v>
      </c>
      <c r="X311" s="893">
        <f t="shared" si="271"/>
        <v>2400000</v>
      </c>
      <c r="Y311" s="892">
        <f t="shared" si="272"/>
        <v>2</v>
      </c>
      <c r="Z311" s="893">
        <f t="shared" si="273"/>
        <v>600000</v>
      </c>
      <c r="AA311" s="893">
        <f t="shared" si="274"/>
        <v>1200000</v>
      </c>
      <c r="AB311" s="893">
        <f t="shared" si="275"/>
        <v>1800000</v>
      </c>
      <c r="AC311" s="5" t="b">
        <f t="shared" si="257"/>
        <v>1</v>
      </c>
    </row>
    <row r="312" spans="1:29" s="894" customFormat="1" ht="15" customHeight="1">
      <c r="A312" s="888" t="s">
        <v>710</v>
      </c>
      <c r="B312" s="1052">
        <v>15</v>
      </c>
      <c r="C312" s="1053" t="s">
        <v>632</v>
      </c>
      <c r="D312" s="1054" t="s">
        <v>633</v>
      </c>
      <c r="E312" s="1053" t="s">
        <v>491</v>
      </c>
      <c r="F312" s="1053" t="s">
        <v>634</v>
      </c>
      <c r="G312" s="1054" t="s">
        <v>218</v>
      </c>
      <c r="H312" s="1053" t="s">
        <v>635</v>
      </c>
      <c r="I312" s="1053" t="s">
        <v>606</v>
      </c>
      <c r="J312" s="1055">
        <v>1</v>
      </c>
      <c r="K312" s="1053" t="s">
        <v>209</v>
      </c>
      <c r="L312" s="1056">
        <f t="shared" si="267"/>
        <v>3000000</v>
      </c>
      <c r="M312" s="1053">
        <v>2016</v>
      </c>
      <c r="N312" s="1053" t="s">
        <v>214</v>
      </c>
      <c r="O312" s="1057">
        <v>3000000</v>
      </c>
      <c r="P312" s="1058" t="s">
        <v>99</v>
      </c>
      <c r="Q312" s="1058"/>
      <c r="R312" s="1058"/>
      <c r="S312" s="1053" t="s">
        <v>636</v>
      </c>
      <c r="T312" s="892">
        <v>5</v>
      </c>
      <c r="U312" s="892">
        <f t="shared" si="268"/>
        <v>1</v>
      </c>
      <c r="V312" s="893">
        <f t="shared" si="269"/>
        <v>600000</v>
      </c>
      <c r="W312" s="893">
        <f t="shared" si="270"/>
        <v>600000</v>
      </c>
      <c r="X312" s="893">
        <f t="shared" si="271"/>
        <v>2400000</v>
      </c>
      <c r="Y312" s="892">
        <f t="shared" si="272"/>
        <v>2</v>
      </c>
      <c r="Z312" s="893">
        <f t="shared" si="273"/>
        <v>600000</v>
      </c>
      <c r="AA312" s="893">
        <f t="shared" si="274"/>
        <v>1200000</v>
      </c>
      <c r="AB312" s="893">
        <f t="shared" si="275"/>
        <v>1800000</v>
      </c>
      <c r="AC312" s="5" t="b">
        <f t="shared" si="257"/>
        <v>1</v>
      </c>
    </row>
    <row r="313" spans="1:29" s="894" customFormat="1" ht="15" customHeight="1">
      <c r="A313" s="888" t="s">
        <v>710</v>
      </c>
      <c r="B313" s="1052">
        <v>16</v>
      </c>
      <c r="C313" s="1053" t="s">
        <v>632</v>
      </c>
      <c r="D313" s="1054" t="s">
        <v>633</v>
      </c>
      <c r="E313" s="1053" t="s">
        <v>491</v>
      </c>
      <c r="F313" s="1053" t="s">
        <v>634</v>
      </c>
      <c r="G313" s="1054" t="s">
        <v>218</v>
      </c>
      <c r="H313" s="1053" t="s">
        <v>635</v>
      </c>
      <c r="I313" s="1053" t="s">
        <v>606</v>
      </c>
      <c r="J313" s="1055">
        <v>1</v>
      </c>
      <c r="K313" s="1053" t="s">
        <v>209</v>
      </c>
      <c r="L313" s="1056">
        <f t="shared" si="267"/>
        <v>3000000</v>
      </c>
      <c r="M313" s="1053">
        <v>2016</v>
      </c>
      <c r="N313" s="1053" t="s">
        <v>214</v>
      </c>
      <c r="O313" s="1057">
        <v>3000000</v>
      </c>
      <c r="P313" s="1058" t="s">
        <v>99</v>
      </c>
      <c r="Q313" s="1058"/>
      <c r="R313" s="1058"/>
      <c r="S313" s="1053" t="s">
        <v>636</v>
      </c>
      <c r="T313" s="892">
        <v>5</v>
      </c>
      <c r="U313" s="892">
        <f t="shared" si="268"/>
        <v>1</v>
      </c>
      <c r="V313" s="893">
        <f t="shared" si="269"/>
        <v>600000</v>
      </c>
      <c r="W313" s="893">
        <f t="shared" si="270"/>
        <v>600000</v>
      </c>
      <c r="X313" s="893">
        <f t="shared" si="271"/>
        <v>2400000</v>
      </c>
      <c r="Y313" s="892">
        <f t="shared" si="272"/>
        <v>2</v>
      </c>
      <c r="Z313" s="893">
        <f t="shared" si="273"/>
        <v>600000</v>
      </c>
      <c r="AA313" s="893">
        <f t="shared" si="274"/>
        <v>1200000</v>
      </c>
      <c r="AB313" s="893">
        <f t="shared" si="275"/>
        <v>1800000</v>
      </c>
      <c r="AC313" s="5" t="b">
        <f t="shared" si="257"/>
        <v>1</v>
      </c>
    </row>
    <row r="314" spans="1:29" s="894" customFormat="1" ht="15" customHeight="1">
      <c r="A314" s="888" t="s">
        <v>710</v>
      </c>
      <c r="B314" s="1052">
        <v>17</v>
      </c>
      <c r="C314" s="1053" t="s">
        <v>632</v>
      </c>
      <c r="D314" s="1054" t="s">
        <v>633</v>
      </c>
      <c r="E314" s="1053" t="s">
        <v>491</v>
      </c>
      <c r="F314" s="1053" t="s">
        <v>634</v>
      </c>
      <c r="G314" s="1054" t="s">
        <v>218</v>
      </c>
      <c r="H314" s="1053" t="s">
        <v>635</v>
      </c>
      <c r="I314" s="1053" t="s">
        <v>606</v>
      </c>
      <c r="J314" s="1055">
        <v>1</v>
      </c>
      <c r="K314" s="1053" t="s">
        <v>209</v>
      </c>
      <c r="L314" s="1056">
        <f t="shared" si="267"/>
        <v>3000000</v>
      </c>
      <c r="M314" s="1053">
        <v>2016</v>
      </c>
      <c r="N314" s="1053" t="s">
        <v>214</v>
      </c>
      <c r="O314" s="1057">
        <v>3000000</v>
      </c>
      <c r="P314" s="1058" t="s">
        <v>99</v>
      </c>
      <c r="Q314" s="1058"/>
      <c r="R314" s="1058"/>
      <c r="S314" s="1053" t="s">
        <v>636</v>
      </c>
      <c r="T314" s="892">
        <v>5</v>
      </c>
      <c r="U314" s="892">
        <f t="shared" si="268"/>
        <v>1</v>
      </c>
      <c r="V314" s="893">
        <f t="shared" si="269"/>
        <v>600000</v>
      </c>
      <c r="W314" s="893">
        <f t="shared" si="270"/>
        <v>600000</v>
      </c>
      <c r="X314" s="893">
        <f t="shared" si="271"/>
        <v>2400000</v>
      </c>
      <c r="Y314" s="892">
        <f t="shared" si="272"/>
        <v>2</v>
      </c>
      <c r="Z314" s="893">
        <f t="shared" si="273"/>
        <v>600000</v>
      </c>
      <c r="AA314" s="893">
        <f t="shared" si="274"/>
        <v>1200000</v>
      </c>
      <c r="AB314" s="893">
        <f t="shared" si="275"/>
        <v>1800000</v>
      </c>
      <c r="AC314" s="5" t="b">
        <f t="shared" si="257"/>
        <v>1</v>
      </c>
    </row>
    <row r="315" spans="1:29" s="894" customFormat="1" ht="15" customHeight="1">
      <c r="A315" s="888" t="s">
        <v>710</v>
      </c>
      <c r="B315" s="1052">
        <v>18</v>
      </c>
      <c r="C315" s="1053" t="s">
        <v>632</v>
      </c>
      <c r="D315" s="1054" t="s">
        <v>633</v>
      </c>
      <c r="E315" s="1053" t="s">
        <v>491</v>
      </c>
      <c r="F315" s="1053" t="s">
        <v>634</v>
      </c>
      <c r="G315" s="1054" t="s">
        <v>218</v>
      </c>
      <c r="H315" s="1053" t="s">
        <v>635</v>
      </c>
      <c r="I315" s="1053" t="s">
        <v>606</v>
      </c>
      <c r="J315" s="1055">
        <v>1</v>
      </c>
      <c r="K315" s="1053" t="s">
        <v>209</v>
      </c>
      <c r="L315" s="1056">
        <f t="shared" si="267"/>
        <v>3000000</v>
      </c>
      <c r="M315" s="1053">
        <v>2016</v>
      </c>
      <c r="N315" s="1053" t="s">
        <v>214</v>
      </c>
      <c r="O315" s="1057">
        <v>3000000</v>
      </c>
      <c r="P315" s="1058" t="s">
        <v>99</v>
      </c>
      <c r="Q315" s="1058"/>
      <c r="R315" s="1058"/>
      <c r="S315" s="1053" t="s">
        <v>636</v>
      </c>
      <c r="T315" s="892">
        <v>5</v>
      </c>
      <c r="U315" s="892">
        <f t="shared" si="268"/>
        <v>1</v>
      </c>
      <c r="V315" s="893">
        <f t="shared" si="269"/>
        <v>600000</v>
      </c>
      <c r="W315" s="893">
        <f t="shared" si="270"/>
        <v>600000</v>
      </c>
      <c r="X315" s="893">
        <f t="shared" si="271"/>
        <v>2400000</v>
      </c>
      <c r="Y315" s="892">
        <f t="shared" si="272"/>
        <v>2</v>
      </c>
      <c r="Z315" s="893">
        <f t="shared" si="273"/>
        <v>600000</v>
      </c>
      <c r="AA315" s="893">
        <f t="shared" si="274"/>
        <v>1200000</v>
      </c>
      <c r="AB315" s="893">
        <f t="shared" si="275"/>
        <v>1800000</v>
      </c>
      <c r="AC315" s="5" t="b">
        <f t="shared" si="257"/>
        <v>1</v>
      </c>
    </row>
    <row r="316" spans="1:29" s="894" customFormat="1" ht="15" customHeight="1">
      <c r="A316" s="888" t="s">
        <v>710</v>
      </c>
      <c r="B316" s="1052">
        <v>19</v>
      </c>
      <c r="C316" s="1053" t="s">
        <v>632</v>
      </c>
      <c r="D316" s="1054" t="s">
        <v>633</v>
      </c>
      <c r="E316" s="1053" t="s">
        <v>491</v>
      </c>
      <c r="F316" s="1053" t="s">
        <v>634</v>
      </c>
      <c r="G316" s="1054" t="s">
        <v>218</v>
      </c>
      <c r="H316" s="1053" t="s">
        <v>635</v>
      </c>
      <c r="I316" s="1053" t="s">
        <v>606</v>
      </c>
      <c r="J316" s="1055">
        <v>1</v>
      </c>
      <c r="K316" s="1053" t="s">
        <v>209</v>
      </c>
      <c r="L316" s="1056">
        <f t="shared" si="267"/>
        <v>3000000</v>
      </c>
      <c r="M316" s="1053">
        <v>2016</v>
      </c>
      <c r="N316" s="1053" t="s">
        <v>214</v>
      </c>
      <c r="O316" s="1057">
        <v>3000000</v>
      </c>
      <c r="P316" s="1058" t="s">
        <v>99</v>
      </c>
      <c r="Q316" s="1058"/>
      <c r="R316" s="1058"/>
      <c r="S316" s="1053" t="s">
        <v>636</v>
      </c>
      <c r="T316" s="892">
        <v>5</v>
      </c>
      <c r="U316" s="892">
        <f t="shared" si="268"/>
        <v>1</v>
      </c>
      <c r="V316" s="893">
        <f t="shared" si="269"/>
        <v>600000</v>
      </c>
      <c r="W316" s="893">
        <f t="shared" si="270"/>
        <v>600000</v>
      </c>
      <c r="X316" s="893">
        <f t="shared" si="271"/>
        <v>2400000</v>
      </c>
      <c r="Y316" s="892">
        <f t="shared" si="272"/>
        <v>2</v>
      </c>
      <c r="Z316" s="893">
        <f t="shared" si="273"/>
        <v>600000</v>
      </c>
      <c r="AA316" s="893">
        <f t="shared" si="274"/>
        <v>1200000</v>
      </c>
      <c r="AB316" s="893">
        <f t="shared" si="275"/>
        <v>1800000</v>
      </c>
      <c r="AC316" s="5" t="b">
        <f t="shared" si="257"/>
        <v>1</v>
      </c>
    </row>
    <row r="317" spans="1:29" s="894" customFormat="1" ht="15" customHeight="1">
      <c r="A317" s="888" t="s">
        <v>710</v>
      </c>
      <c r="B317" s="1052">
        <v>20</v>
      </c>
      <c r="C317" s="1053" t="s">
        <v>632</v>
      </c>
      <c r="D317" s="1054" t="s">
        <v>633</v>
      </c>
      <c r="E317" s="1053" t="s">
        <v>491</v>
      </c>
      <c r="F317" s="1053" t="s">
        <v>634</v>
      </c>
      <c r="G317" s="1054" t="s">
        <v>218</v>
      </c>
      <c r="H317" s="1053" t="s">
        <v>635</v>
      </c>
      <c r="I317" s="1053" t="s">
        <v>606</v>
      </c>
      <c r="J317" s="1055">
        <v>1</v>
      </c>
      <c r="K317" s="1053" t="s">
        <v>209</v>
      </c>
      <c r="L317" s="1056">
        <f t="shared" si="267"/>
        <v>3000000</v>
      </c>
      <c r="M317" s="1053">
        <v>2016</v>
      </c>
      <c r="N317" s="1053" t="s">
        <v>214</v>
      </c>
      <c r="O317" s="1057">
        <v>3000000</v>
      </c>
      <c r="P317" s="1058" t="s">
        <v>99</v>
      </c>
      <c r="Q317" s="1058"/>
      <c r="R317" s="1058"/>
      <c r="S317" s="1053" t="s">
        <v>636</v>
      </c>
      <c r="T317" s="892">
        <v>5</v>
      </c>
      <c r="U317" s="892">
        <f t="shared" si="268"/>
        <v>1</v>
      </c>
      <c r="V317" s="893">
        <f t="shared" si="269"/>
        <v>600000</v>
      </c>
      <c r="W317" s="893">
        <f t="shared" si="270"/>
        <v>600000</v>
      </c>
      <c r="X317" s="893">
        <f t="shared" si="271"/>
        <v>2400000</v>
      </c>
      <c r="Y317" s="892">
        <f t="shared" si="272"/>
        <v>2</v>
      </c>
      <c r="Z317" s="893">
        <f t="shared" si="273"/>
        <v>600000</v>
      </c>
      <c r="AA317" s="893">
        <f t="shared" si="274"/>
        <v>1200000</v>
      </c>
      <c r="AB317" s="893">
        <f t="shared" si="275"/>
        <v>1800000</v>
      </c>
      <c r="AC317" s="5" t="b">
        <f t="shared" si="257"/>
        <v>1</v>
      </c>
    </row>
    <row r="318" spans="1:29" s="894" customFormat="1" ht="15" customHeight="1">
      <c r="A318" s="888" t="s">
        <v>710</v>
      </c>
      <c r="B318" s="1052">
        <v>21</v>
      </c>
      <c r="C318" s="1053" t="s">
        <v>632</v>
      </c>
      <c r="D318" s="1054" t="s">
        <v>633</v>
      </c>
      <c r="E318" s="1053" t="s">
        <v>491</v>
      </c>
      <c r="F318" s="1053" t="s">
        <v>634</v>
      </c>
      <c r="G318" s="1054" t="s">
        <v>218</v>
      </c>
      <c r="H318" s="1053" t="s">
        <v>635</v>
      </c>
      <c r="I318" s="1053" t="s">
        <v>606</v>
      </c>
      <c r="J318" s="1055">
        <v>1</v>
      </c>
      <c r="K318" s="1053" t="s">
        <v>209</v>
      </c>
      <c r="L318" s="1056">
        <f t="shared" si="267"/>
        <v>3000000</v>
      </c>
      <c r="M318" s="1053">
        <v>2016</v>
      </c>
      <c r="N318" s="1053" t="s">
        <v>214</v>
      </c>
      <c r="O318" s="1057">
        <v>3000000</v>
      </c>
      <c r="P318" s="1058" t="s">
        <v>99</v>
      </c>
      <c r="Q318" s="1058"/>
      <c r="R318" s="1058"/>
      <c r="S318" s="1053" t="s">
        <v>636</v>
      </c>
      <c r="T318" s="892">
        <v>5</v>
      </c>
      <c r="U318" s="892">
        <f t="shared" si="268"/>
        <v>1</v>
      </c>
      <c r="V318" s="893">
        <f t="shared" si="269"/>
        <v>600000</v>
      </c>
      <c r="W318" s="893">
        <f t="shared" si="270"/>
        <v>600000</v>
      </c>
      <c r="X318" s="893">
        <f t="shared" si="271"/>
        <v>2400000</v>
      </c>
      <c r="Y318" s="892">
        <f t="shared" si="272"/>
        <v>2</v>
      </c>
      <c r="Z318" s="893">
        <f t="shared" si="273"/>
        <v>600000</v>
      </c>
      <c r="AA318" s="893">
        <f t="shared" si="274"/>
        <v>1200000</v>
      </c>
      <c r="AB318" s="893">
        <f t="shared" si="275"/>
        <v>1800000</v>
      </c>
      <c r="AC318" s="5" t="b">
        <f t="shared" si="257"/>
        <v>1</v>
      </c>
    </row>
    <row r="319" spans="1:29" s="894" customFormat="1" ht="15" customHeight="1">
      <c r="A319" s="888" t="s">
        <v>710</v>
      </c>
      <c r="B319" s="1052">
        <v>22</v>
      </c>
      <c r="C319" s="1053" t="s">
        <v>632</v>
      </c>
      <c r="D319" s="1054" t="s">
        <v>633</v>
      </c>
      <c r="E319" s="1053" t="s">
        <v>491</v>
      </c>
      <c r="F319" s="1053" t="s">
        <v>634</v>
      </c>
      <c r="G319" s="1054" t="s">
        <v>218</v>
      </c>
      <c r="H319" s="1053" t="s">
        <v>635</v>
      </c>
      <c r="I319" s="1053" t="s">
        <v>606</v>
      </c>
      <c r="J319" s="1055">
        <v>1</v>
      </c>
      <c r="K319" s="1053" t="s">
        <v>209</v>
      </c>
      <c r="L319" s="1056">
        <f t="shared" si="267"/>
        <v>3000000</v>
      </c>
      <c r="M319" s="1053">
        <v>2016</v>
      </c>
      <c r="N319" s="1053" t="s">
        <v>214</v>
      </c>
      <c r="O319" s="1057">
        <v>3000000</v>
      </c>
      <c r="P319" s="1058" t="s">
        <v>99</v>
      </c>
      <c r="Q319" s="1058"/>
      <c r="R319" s="1058"/>
      <c r="S319" s="1053" t="s">
        <v>636</v>
      </c>
      <c r="T319" s="892">
        <v>5</v>
      </c>
      <c r="U319" s="892">
        <f t="shared" si="268"/>
        <v>1</v>
      </c>
      <c r="V319" s="893">
        <f t="shared" si="269"/>
        <v>600000</v>
      </c>
      <c r="W319" s="893">
        <f t="shared" si="270"/>
        <v>600000</v>
      </c>
      <c r="X319" s="893">
        <f t="shared" si="271"/>
        <v>2400000</v>
      </c>
      <c r="Y319" s="892">
        <f t="shared" si="272"/>
        <v>2</v>
      </c>
      <c r="Z319" s="893">
        <f t="shared" si="273"/>
        <v>600000</v>
      </c>
      <c r="AA319" s="893">
        <f t="shared" si="274"/>
        <v>1200000</v>
      </c>
      <c r="AB319" s="893">
        <f t="shared" si="275"/>
        <v>1800000</v>
      </c>
      <c r="AC319" s="5" t="b">
        <f t="shared" si="257"/>
        <v>1</v>
      </c>
    </row>
    <row r="320" spans="1:29" s="894" customFormat="1" ht="15" customHeight="1">
      <c r="A320" s="888" t="s">
        <v>710</v>
      </c>
      <c r="B320" s="1052">
        <v>23</v>
      </c>
      <c r="C320" s="1053" t="s">
        <v>632</v>
      </c>
      <c r="D320" s="1054" t="s">
        <v>633</v>
      </c>
      <c r="E320" s="1053" t="s">
        <v>491</v>
      </c>
      <c r="F320" s="1053" t="s">
        <v>634</v>
      </c>
      <c r="G320" s="1054" t="s">
        <v>218</v>
      </c>
      <c r="H320" s="1053" t="s">
        <v>635</v>
      </c>
      <c r="I320" s="1053" t="s">
        <v>606</v>
      </c>
      <c r="J320" s="1055">
        <v>1</v>
      </c>
      <c r="K320" s="1053" t="s">
        <v>209</v>
      </c>
      <c r="L320" s="1056">
        <f t="shared" si="267"/>
        <v>3000000</v>
      </c>
      <c r="M320" s="1053">
        <v>2016</v>
      </c>
      <c r="N320" s="1053" t="s">
        <v>214</v>
      </c>
      <c r="O320" s="1057">
        <v>3000000</v>
      </c>
      <c r="P320" s="1058" t="s">
        <v>99</v>
      </c>
      <c r="Q320" s="1058"/>
      <c r="R320" s="1058"/>
      <c r="S320" s="1053" t="s">
        <v>636</v>
      </c>
      <c r="T320" s="892">
        <v>5</v>
      </c>
      <c r="U320" s="892">
        <f t="shared" si="268"/>
        <v>1</v>
      </c>
      <c r="V320" s="893">
        <f t="shared" si="269"/>
        <v>600000</v>
      </c>
      <c r="W320" s="893">
        <f t="shared" si="270"/>
        <v>600000</v>
      </c>
      <c r="X320" s="893">
        <f t="shared" si="271"/>
        <v>2400000</v>
      </c>
      <c r="Y320" s="892">
        <f t="shared" si="272"/>
        <v>2</v>
      </c>
      <c r="Z320" s="893">
        <f t="shared" si="273"/>
        <v>600000</v>
      </c>
      <c r="AA320" s="893">
        <f t="shared" si="274"/>
        <v>1200000</v>
      </c>
      <c r="AB320" s="893">
        <f t="shared" si="275"/>
        <v>1800000</v>
      </c>
      <c r="AC320" s="5" t="b">
        <f t="shared" si="257"/>
        <v>1</v>
      </c>
    </row>
    <row r="321" spans="1:29" s="894" customFormat="1" ht="15" customHeight="1">
      <c r="A321" s="888" t="s">
        <v>710</v>
      </c>
      <c r="B321" s="1052">
        <v>24</v>
      </c>
      <c r="C321" s="1053" t="s">
        <v>632</v>
      </c>
      <c r="D321" s="1054" t="s">
        <v>633</v>
      </c>
      <c r="E321" s="1053" t="s">
        <v>491</v>
      </c>
      <c r="F321" s="1053" t="s">
        <v>634</v>
      </c>
      <c r="G321" s="1054" t="s">
        <v>218</v>
      </c>
      <c r="H321" s="1053" t="s">
        <v>635</v>
      </c>
      <c r="I321" s="1053" t="s">
        <v>606</v>
      </c>
      <c r="J321" s="1055">
        <v>1</v>
      </c>
      <c r="K321" s="1053" t="s">
        <v>209</v>
      </c>
      <c r="L321" s="1056">
        <f t="shared" si="267"/>
        <v>3000000</v>
      </c>
      <c r="M321" s="1053">
        <v>2016</v>
      </c>
      <c r="N321" s="1053" t="s">
        <v>214</v>
      </c>
      <c r="O321" s="1057">
        <v>3000000</v>
      </c>
      <c r="P321" s="1058" t="s">
        <v>99</v>
      </c>
      <c r="Q321" s="1058"/>
      <c r="R321" s="1058"/>
      <c r="S321" s="1053" t="s">
        <v>636</v>
      </c>
      <c r="T321" s="892">
        <v>5</v>
      </c>
      <c r="U321" s="892">
        <f t="shared" si="268"/>
        <v>1</v>
      </c>
      <c r="V321" s="893">
        <f t="shared" si="269"/>
        <v>600000</v>
      </c>
      <c r="W321" s="893">
        <f t="shared" si="270"/>
        <v>600000</v>
      </c>
      <c r="X321" s="893">
        <f t="shared" si="271"/>
        <v>2400000</v>
      </c>
      <c r="Y321" s="892">
        <f t="shared" si="272"/>
        <v>2</v>
      </c>
      <c r="Z321" s="893">
        <f t="shared" si="273"/>
        <v>600000</v>
      </c>
      <c r="AA321" s="893">
        <f t="shared" si="274"/>
        <v>1200000</v>
      </c>
      <c r="AB321" s="893">
        <f t="shared" si="275"/>
        <v>1800000</v>
      </c>
      <c r="AC321" s="5" t="b">
        <f t="shared" si="257"/>
        <v>1</v>
      </c>
    </row>
    <row r="322" spans="1:29" s="894" customFormat="1" ht="15" customHeight="1">
      <c r="A322" s="888" t="s">
        <v>710</v>
      </c>
      <c r="B322" s="1052">
        <v>25</v>
      </c>
      <c r="C322" s="1053" t="s">
        <v>632</v>
      </c>
      <c r="D322" s="1054" t="s">
        <v>633</v>
      </c>
      <c r="E322" s="1053" t="s">
        <v>491</v>
      </c>
      <c r="F322" s="1053" t="s">
        <v>634</v>
      </c>
      <c r="G322" s="1054" t="s">
        <v>218</v>
      </c>
      <c r="H322" s="1053" t="s">
        <v>635</v>
      </c>
      <c r="I322" s="1053" t="s">
        <v>606</v>
      </c>
      <c r="J322" s="1055">
        <v>1</v>
      </c>
      <c r="K322" s="1053" t="s">
        <v>209</v>
      </c>
      <c r="L322" s="1056">
        <f t="shared" si="267"/>
        <v>3000000</v>
      </c>
      <c r="M322" s="1053">
        <v>2016</v>
      </c>
      <c r="N322" s="1053" t="s">
        <v>214</v>
      </c>
      <c r="O322" s="1057">
        <v>3000000</v>
      </c>
      <c r="P322" s="1058" t="s">
        <v>99</v>
      </c>
      <c r="Q322" s="1058"/>
      <c r="R322" s="1058"/>
      <c r="S322" s="1053" t="s">
        <v>636</v>
      </c>
      <c r="T322" s="892">
        <v>5</v>
      </c>
      <c r="U322" s="892">
        <f t="shared" si="268"/>
        <v>1</v>
      </c>
      <c r="V322" s="893">
        <f t="shared" si="269"/>
        <v>600000</v>
      </c>
      <c r="W322" s="893">
        <f t="shared" si="270"/>
        <v>600000</v>
      </c>
      <c r="X322" s="893">
        <f t="shared" si="271"/>
        <v>2400000</v>
      </c>
      <c r="Y322" s="892">
        <f t="shared" si="272"/>
        <v>2</v>
      </c>
      <c r="Z322" s="893">
        <f t="shared" si="273"/>
        <v>600000</v>
      </c>
      <c r="AA322" s="893">
        <f t="shared" si="274"/>
        <v>1200000</v>
      </c>
      <c r="AB322" s="893">
        <f t="shared" si="275"/>
        <v>1800000</v>
      </c>
      <c r="AC322" s="5" t="b">
        <f t="shared" si="257"/>
        <v>1</v>
      </c>
    </row>
    <row r="323" spans="1:29" s="894" customFormat="1" ht="15" customHeight="1">
      <c r="A323" s="888" t="s">
        <v>710</v>
      </c>
      <c r="B323" s="1052">
        <v>26</v>
      </c>
      <c r="C323" s="1053" t="s">
        <v>632</v>
      </c>
      <c r="D323" s="1054" t="s">
        <v>633</v>
      </c>
      <c r="E323" s="1053" t="s">
        <v>491</v>
      </c>
      <c r="F323" s="1053" t="s">
        <v>634</v>
      </c>
      <c r="G323" s="1054" t="s">
        <v>218</v>
      </c>
      <c r="H323" s="1053" t="s">
        <v>635</v>
      </c>
      <c r="I323" s="1053" t="s">
        <v>606</v>
      </c>
      <c r="J323" s="1055">
        <v>1</v>
      </c>
      <c r="K323" s="1053" t="s">
        <v>209</v>
      </c>
      <c r="L323" s="1056">
        <f t="shared" si="267"/>
        <v>3000000</v>
      </c>
      <c r="M323" s="1053">
        <v>2016</v>
      </c>
      <c r="N323" s="1053" t="s">
        <v>214</v>
      </c>
      <c r="O323" s="1057">
        <v>3000000</v>
      </c>
      <c r="P323" s="1058" t="s">
        <v>99</v>
      </c>
      <c r="Q323" s="1058"/>
      <c r="R323" s="1058"/>
      <c r="S323" s="1053" t="s">
        <v>636</v>
      </c>
      <c r="T323" s="892">
        <v>5</v>
      </c>
      <c r="U323" s="892">
        <f t="shared" si="268"/>
        <v>1</v>
      </c>
      <c r="V323" s="893">
        <f t="shared" si="269"/>
        <v>600000</v>
      </c>
      <c r="W323" s="893">
        <f t="shared" si="270"/>
        <v>600000</v>
      </c>
      <c r="X323" s="893">
        <f t="shared" si="271"/>
        <v>2400000</v>
      </c>
      <c r="Y323" s="892">
        <f t="shared" si="272"/>
        <v>2</v>
      </c>
      <c r="Z323" s="893">
        <f t="shared" si="273"/>
        <v>600000</v>
      </c>
      <c r="AA323" s="893">
        <f t="shared" si="274"/>
        <v>1200000</v>
      </c>
      <c r="AB323" s="893">
        <f t="shared" si="275"/>
        <v>1800000</v>
      </c>
      <c r="AC323" s="5" t="b">
        <f t="shared" si="257"/>
        <v>1</v>
      </c>
    </row>
    <row r="324" spans="1:29" s="894" customFormat="1" ht="15" customHeight="1">
      <c r="A324" s="888" t="s">
        <v>710</v>
      </c>
      <c r="B324" s="1052">
        <v>27</v>
      </c>
      <c r="C324" s="1053" t="s">
        <v>632</v>
      </c>
      <c r="D324" s="1054" t="s">
        <v>633</v>
      </c>
      <c r="E324" s="1053" t="s">
        <v>491</v>
      </c>
      <c r="F324" s="1053" t="s">
        <v>634</v>
      </c>
      <c r="G324" s="1054" t="s">
        <v>218</v>
      </c>
      <c r="H324" s="1053" t="s">
        <v>635</v>
      </c>
      <c r="I324" s="1053" t="s">
        <v>606</v>
      </c>
      <c r="J324" s="1055">
        <v>1</v>
      </c>
      <c r="K324" s="1053" t="s">
        <v>209</v>
      </c>
      <c r="L324" s="1056">
        <f t="shared" si="267"/>
        <v>3000000</v>
      </c>
      <c r="M324" s="1053">
        <v>2016</v>
      </c>
      <c r="N324" s="1053" t="s">
        <v>214</v>
      </c>
      <c r="O324" s="1057">
        <v>3000000</v>
      </c>
      <c r="P324" s="1058" t="s">
        <v>99</v>
      </c>
      <c r="Q324" s="1058"/>
      <c r="R324" s="1058"/>
      <c r="S324" s="1053" t="s">
        <v>636</v>
      </c>
      <c r="T324" s="892">
        <v>5</v>
      </c>
      <c r="U324" s="892">
        <f t="shared" si="268"/>
        <v>1</v>
      </c>
      <c r="V324" s="893">
        <f t="shared" si="269"/>
        <v>600000</v>
      </c>
      <c r="W324" s="893">
        <f t="shared" si="270"/>
        <v>600000</v>
      </c>
      <c r="X324" s="893">
        <f t="shared" si="271"/>
        <v>2400000</v>
      </c>
      <c r="Y324" s="892">
        <f t="shared" si="272"/>
        <v>2</v>
      </c>
      <c r="Z324" s="893">
        <f t="shared" si="273"/>
        <v>600000</v>
      </c>
      <c r="AA324" s="893">
        <f t="shared" si="274"/>
        <v>1200000</v>
      </c>
      <c r="AB324" s="893">
        <f t="shared" si="275"/>
        <v>1800000</v>
      </c>
      <c r="AC324" s="5" t="b">
        <f t="shared" si="257"/>
        <v>1</v>
      </c>
    </row>
    <row r="325" spans="1:29" s="894" customFormat="1" ht="15" customHeight="1">
      <c r="A325" s="888" t="s">
        <v>710</v>
      </c>
      <c r="B325" s="1052">
        <v>28</v>
      </c>
      <c r="C325" s="1053" t="s">
        <v>632</v>
      </c>
      <c r="D325" s="1054" t="s">
        <v>633</v>
      </c>
      <c r="E325" s="1053" t="s">
        <v>491</v>
      </c>
      <c r="F325" s="1053" t="s">
        <v>634</v>
      </c>
      <c r="G325" s="1054" t="s">
        <v>218</v>
      </c>
      <c r="H325" s="1053" t="s">
        <v>635</v>
      </c>
      <c r="I325" s="1053" t="s">
        <v>606</v>
      </c>
      <c r="J325" s="1055">
        <v>1</v>
      </c>
      <c r="K325" s="1053" t="s">
        <v>209</v>
      </c>
      <c r="L325" s="1056">
        <f t="shared" si="267"/>
        <v>3000000</v>
      </c>
      <c r="M325" s="1053">
        <v>2016</v>
      </c>
      <c r="N325" s="1053" t="s">
        <v>214</v>
      </c>
      <c r="O325" s="1057">
        <v>3000000</v>
      </c>
      <c r="P325" s="1058" t="s">
        <v>99</v>
      </c>
      <c r="Q325" s="1058"/>
      <c r="R325" s="1058"/>
      <c r="S325" s="1053" t="s">
        <v>636</v>
      </c>
      <c r="T325" s="892">
        <v>5</v>
      </c>
      <c r="U325" s="892">
        <f t="shared" si="268"/>
        <v>1</v>
      </c>
      <c r="V325" s="893">
        <f t="shared" si="269"/>
        <v>600000</v>
      </c>
      <c r="W325" s="893">
        <f t="shared" si="270"/>
        <v>600000</v>
      </c>
      <c r="X325" s="893">
        <f t="shared" si="271"/>
        <v>2400000</v>
      </c>
      <c r="Y325" s="892">
        <f t="shared" si="272"/>
        <v>2</v>
      </c>
      <c r="Z325" s="893">
        <f t="shared" si="273"/>
        <v>600000</v>
      </c>
      <c r="AA325" s="893">
        <f t="shared" si="274"/>
        <v>1200000</v>
      </c>
      <c r="AB325" s="893">
        <f t="shared" si="275"/>
        <v>1800000</v>
      </c>
      <c r="AC325" s="5" t="b">
        <f t="shared" si="257"/>
        <v>1</v>
      </c>
    </row>
    <row r="326" spans="1:29" s="894" customFormat="1" ht="15" customHeight="1">
      <c r="A326" s="888" t="s">
        <v>710</v>
      </c>
      <c r="B326" s="1052">
        <v>29</v>
      </c>
      <c r="C326" s="1053" t="s">
        <v>632</v>
      </c>
      <c r="D326" s="1054" t="s">
        <v>633</v>
      </c>
      <c r="E326" s="1053" t="s">
        <v>491</v>
      </c>
      <c r="F326" s="1053" t="s">
        <v>634</v>
      </c>
      <c r="G326" s="1054" t="s">
        <v>218</v>
      </c>
      <c r="H326" s="1053" t="s">
        <v>635</v>
      </c>
      <c r="I326" s="1053" t="s">
        <v>606</v>
      </c>
      <c r="J326" s="1055">
        <v>1</v>
      </c>
      <c r="K326" s="1053" t="s">
        <v>209</v>
      </c>
      <c r="L326" s="1056">
        <f t="shared" si="267"/>
        <v>3000000</v>
      </c>
      <c r="M326" s="1053">
        <v>2016</v>
      </c>
      <c r="N326" s="1053" t="s">
        <v>214</v>
      </c>
      <c r="O326" s="1057">
        <v>3000000</v>
      </c>
      <c r="P326" s="1058" t="s">
        <v>99</v>
      </c>
      <c r="Q326" s="1058"/>
      <c r="R326" s="1058"/>
      <c r="S326" s="1053" t="s">
        <v>636</v>
      </c>
      <c r="T326" s="892">
        <v>5</v>
      </c>
      <c r="U326" s="892">
        <f t="shared" si="268"/>
        <v>1</v>
      </c>
      <c r="V326" s="893">
        <f t="shared" si="269"/>
        <v>600000</v>
      </c>
      <c r="W326" s="893">
        <f t="shared" si="270"/>
        <v>600000</v>
      </c>
      <c r="X326" s="893">
        <f t="shared" si="271"/>
        <v>2400000</v>
      </c>
      <c r="Y326" s="892">
        <f t="shared" si="272"/>
        <v>2</v>
      </c>
      <c r="Z326" s="893">
        <f t="shared" si="273"/>
        <v>600000</v>
      </c>
      <c r="AA326" s="893">
        <f t="shared" si="274"/>
        <v>1200000</v>
      </c>
      <c r="AB326" s="893">
        <f t="shared" si="275"/>
        <v>1800000</v>
      </c>
      <c r="AC326" s="5" t="b">
        <f t="shared" si="257"/>
        <v>1</v>
      </c>
    </row>
    <row r="327" spans="1:29" s="894" customFormat="1" ht="15" customHeight="1">
      <c r="A327" s="888" t="s">
        <v>710</v>
      </c>
      <c r="B327" s="1052">
        <v>30</v>
      </c>
      <c r="C327" s="1053" t="s">
        <v>632</v>
      </c>
      <c r="D327" s="1054" t="s">
        <v>633</v>
      </c>
      <c r="E327" s="1053" t="s">
        <v>491</v>
      </c>
      <c r="F327" s="1053" t="s">
        <v>634</v>
      </c>
      <c r="G327" s="1054" t="s">
        <v>218</v>
      </c>
      <c r="H327" s="1053" t="s">
        <v>635</v>
      </c>
      <c r="I327" s="1053" t="s">
        <v>606</v>
      </c>
      <c r="J327" s="1055">
        <v>1</v>
      </c>
      <c r="K327" s="1053" t="s">
        <v>209</v>
      </c>
      <c r="L327" s="1056">
        <f t="shared" si="267"/>
        <v>3000000</v>
      </c>
      <c r="M327" s="1053">
        <v>2016</v>
      </c>
      <c r="N327" s="1053" t="s">
        <v>214</v>
      </c>
      <c r="O327" s="1057">
        <v>3000000</v>
      </c>
      <c r="P327" s="1058" t="s">
        <v>99</v>
      </c>
      <c r="Q327" s="1058"/>
      <c r="R327" s="1058"/>
      <c r="S327" s="1053" t="s">
        <v>636</v>
      </c>
      <c r="T327" s="892">
        <v>5</v>
      </c>
      <c r="U327" s="892">
        <f t="shared" si="268"/>
        <v>1</v>
      </c>
      <c r="V327" s="893">
        <f t="shared" si="269"/>
        <v>600000</v>
      </c>
      <c r="W327" s="893">
        <f t="shared" si="270"/>
        <v>600000</v>
      </c>
      <c r="X327" s="893">
        <f t="shared" si="271"/>
        <v>2400000</v>
      </c>
      <c r="Y327" s="892">
        <f t="shared" si="272"/>
        <v>2</v>
      </c>
      <c r="Z327" s="893">
        <f t="shared" si="273"/>
        <v>600000</v>
      </c>
      <c r="AA327" s="893">
        <f t="shared" si="274"/>
        <v>1200000</v>
      </c>
      <c r="AB327" s="893">
        <f t="shared" si="275"/>
        <v>1800000</v>
      </c>
      <c r="AC327" s="5" t="b">
        <f t="shared" si="257"/>
        <v>1</v>
      </c>
    </row>
    <row r="328" spans="1:29" ht="15" customHeight="1">
      <c r="A328" s="623" t="s">
        <v>710</v>
      </c>
      <c r="B328" s="1052">
        <v>31</v>
      </c>
      <c r="C328" s="242" t="s">
        <v>637</v>
      </c>
      <c r="D328" s="1059" t="s">
        <v>215</v>
      </c>
      <c r="E328" s="242" t="s">
        <v>485</v>
      </c>
      <c r="F328" s="242" t="s">
        <v>305</v>
      </c>
      <c r="G328" s="1059" t="s">
        <v>218</v>
      </c>
      <c r="H328" s="242" t="s">
        <v>638</v>
      </c>
      <c r="I328" s="242" t="s">
        <v>216</v>
      </c>
      <c r="J328" s="1060">
        <v>1</v>
      </c>
      <c r="K328" s="242" t="s">
        <v>209</v>
      </c>
      <c r="L328" s="1061">
        <v>15600000</v>
      </c>
      <c r="M328" s="242">
        <v>2016</v>
      </c>
      <c r="N328" s="242" t="s">
        <v>214</v>
      </c>
      <c r="O328" s="1062">
        <v>15600000</v>
      </c>
      <c r="P328" s="1063" t="s">
        <v>99</v>
      </c>
      <c r="Q328" s="1063"/>
      <c r="R328" s="1063"/>
      <c r="S328" s="242" t="s">
        <v>639</v>
      </c>
      <c r="T328" s="639">
        <v>5</v>
      </c>
      <c r="U328" s="639">
        <f>2016-M328+1</f>
        <v>1</v>
      </c>
      <c r="V328" s="640">
        <f>O328/T328</f>
        <v>3120000</v>
      </c>
      <c r="W328" s="640">
        <f>U328*V328</f>
        <v>3120000</v>
      </c>
      <c r="X328" s="640">
        <f>O328-W328</f>
        <v>12480000</v>
      </c>
      <c r="Y328" s="639">
        <f t="shared" ref="Y328:Y377" si="276">2017-M328+1</f>
        <v>2</v>
      </c>
      <c r="Z328" s="640">
        <f>O328/T328</f>
        <v>3120000</v>
      </c>
      <c r="AA328" s="640">
        <f>Y328*Z328</f>
        <v>6240000</v>
      </c>
      <c r="AB328" s="640">
        <f>O328-AA328</f>
        <v>9360000</v>
      </c>
      <c r="AC328" s="5" t="b">
        <f t="shared" si="257"/>
        <v>1</v>
      </c>
    </row>
    <row r="329" spans="1:29" ht="15" customHeight="1">
      <c r="A329" s="623" t="s">
        <v>710</v>
      </c>
      <c r="B329" s="1052">
        <v>32</v>
      </c>
      <c r="C329" s="242" t="s">
        <v>637</v>
      </c>
      <c r="D329" s="1059" t="s">
        <v>215</v>
      </c>
      <c r="E329" s="242" t="s">
        <v>485</v>
      </c>
      <c r="F329" s="242" t="s">
        <v>305</v>
      </c>
      <c r="G329" s="1059" t="s">
        <v>218</v>
      </c>
      <c r="H329" s="242" t="s">
        <v>638</v>
      </c>
      <c r="I329" s="242" t="s">
        <v>216</v>
      </c>
      <c r="J329" s="1060">
        <v>1</v>
      </c>
      <c r="K329" s="242" t="s">
        <v>209</v>
      </c>
      <c r="L329" s="1061">
        <v>15600000</v>
      </c>
      <c r="M329" s="242">
        <v>2016</v>
      </c>
      <c r="N329" s="242" t="s">
        <v>214</v>
      </c>
      <c r="O329" s="1062">
        <v>15600000</v>
      </c>
      <c r="P329" s="1063" t="s">
        <v>99</v>
      </c>
      <c r="Q329" s="1063"/>
      <c r="R329" s="1063"/>
      <c r="S329" s="242" t="s">
        <v>639</v>
      </c>
      <c r="T329" s="639">
        <v>5</v>
      </c>
      <c r="U329" s="639">
        <f>2016-M329+1</f>
        <v>1</v>
      </c>
      <c r="V329" s="640">
        <f>O329/T329</f>
        <v>3120000</v>
      </c>
      <c r="W329" s="640">
        <f>U329*V329</f>
        <v>3120000</v>
      </c>
      <c r="X329" s="640">
        <f>O329-W329</f>
        <v>12480000</v>
      </c>
      <c r="Y329" s="639">
        <f t="shared" ref="Y329" si="277">2017-M329+1</f>
        <v>2</v>
      </c>
      <c r="Z329" s="640">
        <f>O329/T329</f>
        <v>3120000</v>
      </c>
      <c r="AA329" s="640">
        <f>Y329*Z329</f>
        <v>6240000</v>
      </c>
      <c r="AB329" s="640">
        <f>O329-AA329</f>
        <v>9360000</v>
      </c>
      <c r="AC329" s="5" t="b">
        <f t="shared" si="257"/>
        <v>1</v>
      </c>
    </row>
    <row r="330" spans="1:29" ht="15" customHeight="1">
      <c r="A330" s="623"/>
      <c r="B330" s="1064"/>
      <c r="C330" s="593"/>
      <c r="D330" s="594"/>
      <c r="E330" s="593"/>
      <c r="F330" s="593"/>
      <c r="G330" s="594"/>
      <c r="H330" s="593"/>
      <c r="I330" s="593"/>
      <c r="J330" s="1065"/>
      <c r="K330" s="593"/>
      <c r="L330" s="1043"/>
      <c r="M330" s="593"/>
      <c r="N330" s="593"/>
      <c r="O330" s="1066"/>
      <c r="P330" s="865"/>
      <c r="Q330" s="865"/>
      <c r="R330" s="865"/>
      <c r="S330" s="593"/>
      <c r="T330" s="639"/>
      <c r="U330" s="639"/>
      <c r="V330" s="640"/>
      <c r="W330" s="640"/>
      <c r="X330" s="640"/>
      <c r="Y330" s="639"/>
      <c r="Z330" s="640"/>
      <c r="AA330" s="640"/>
      <c r="AB330" s="640"/>
      <c r="AC330" s="5" t="b">
        <f t="shared" si="257"/>
        <v>1</v>
      </c>
    </row>
    <row r="331" spans="1:29" s="894" customFormat="1" ht="15" customHeight="1">
      <c r="A331" s="888" t="s">
        <v>711</v>
      </c>
      <c r="B331" s="1000">
        <v>1</v>
      </c>
      <c r="C331" s="1067" t="s">
        <v>265</v>
      </c>
      <c r="D331" s="1003" t="s">
        <v>244</v>
      </c>
      <c r="E331" s="1002" t="s">
        <v>527</v>
      </c>
      <c r="F331" s="1002" t="s">
        <v>344</v>
      </c>
      <c r="G331" s="1002" t="s">
        <v>218</v>
      </c>
      <c r="H331" s="1002" t="s">
        <v>218</v>
      </c>
      <c r="I331" s="1002" t="s">
        <v>216</v>
      </c>
      <c r="J331" s="1002">
        <v>1</v>
      </c>
      <c r="K331" s="1002" t="s">
        <v>209</v>
      </c>
      <c r="L331" s="1004">
        <v>14850000</v>
      </c>
      <c r="M331" s="1002">
        <v>2017</v>
      </c>
      <c r="N331" s="1002" t="s">
        <v>641</v>
      </c>
      <c r="O331" s="1004">
        <v>14850000</v>
      </c>
      <c r="P331" s="1002" t="s">
        <v>99</v>
      </c>
      <c r="Q331" s="1002"/>
      <c r="R331" s="1002"/>
      <c r="S331" s="1025" t="s">
        <v>642</v>
      </c>
      <c r="T331" s="979">
        <v>4</v>
      </c>
      <c r="U331" s="979"/>
      <c r="V331" s="980"/>
      <c r="W331" s="893"/>
      <c r="X331" s="893"/>
      <c r="Y331" s="892">
        <f t="shared" si="276"/>
        <v>1</v>
      </c>
      <c r="Z331" s="893">
        <f>O331/T331</f>
        <v>3712500</v>
      </c>
      <c r="AA331" s="893">
        <f>Y331*Z331</f>
        <v>3712500</v>
      </c>
      <c r="AB331" s="893">
        <f>O331-AA331</f>
        <v>11137500</v>
      </c>
      <c r="AC331" s="5" t="b">
        <f t="shared" si="257"/>
        <v>1</v>
      </c>
    </row>
    <row r="332" spans="1:29" s="894" customFormat="1" ht="15" customHeight="1">
      <c r="A332" s="888" t="s">
        <v>711</v>
      </c>
      <c r="B332" s="1000">
        <v>2</v>
      </c>
      <c r="C332" s="1067" t="s">
        <v>265</v>
      </c>
      <c r="D332" s="1003" t="s">
        <v>244</v>
      </c>
      <c r="E332" s="1002" t="s">
        <v>527</v>
      </c>
      <c r="F332" s="1002" t="s">
        <v>344</v>
      </c>
      <c r="G332" s="1002" t="s">
        <v>218</v>
      </c>
      <c r="H332" s="1002" t="s">
        <v>218</v>
      </c>
      <c r="I332" s="1002" t="s">
        <v>216</v>
      </c>
      <c r="J332" s="1002">
        <v>1</v>
      </c>
      <c r="K332" s="1002" t="s">
        <v>209</v>
      </c>
      <c r="L332" s="1004">
        <v>14850000</v>
      </c>
      <c r="M332" s="1002">
        <v>2017</v>
      </c>
      <c r="N332" s="1002" t="s">
        <v>641</v>
      </c>
      <c r="O332" s="1004">
        <v>14850000</v>
      </c>
      <c r="P332" s="1002" t="s">
        <v>99</v>
      </c>
      <c r="Q332" s="1002"/>
      <c r="R332" s="1002"/>
      <c r="S332" s="1025" t="s">
        <v>642</v>
      </c>
      <c r="T332" s="979">
        <v>4</v>
      </c>
      <c r="U332" s="979"/>
      <c r="V332" s="980"/>
      <c r="W332" s="893"/>
      <c r="X332" s="893"/>
      <c r="Y332" s="892">
        <f t="shared" ref="Y332:Y336" si="278">2017-M332+1</f>
        <v>1</v>
      </c>
      <c r="Z332" s="893">
        <f t="shared" ref="Z332:Z336" si="279">O332/T332</f>
        <v>3712500</v>
      </c>
      <c r="AA332" s="893">
        <f t="shared" ref="AA332:AA336" si="280">Y332*Z332</f>
        <v>3712500</v>
      </c>
      <c r="AB332" s="893">
        <f t="shared" ref="AB332:AB336" si="281">O332-AA332</f>
        <v>11137500</v>
      </c>
      <c r="AC332" s="5" t="b">
        <f t="shared" si="257"/>
        <v>1</v>
      </c>
    </row>
    <row r="333" spans="1:29" s="894" customFormat="1" ht="15" customHeight="1">
      <c r="A333" s="888" t="s">
        <v>711</v>
      </c>
      <c r="B333" s="1000">
        <v>3</v>
      </c>
      <c r="C333" s="1067" t="s">
        <v>265</v>
      </c>
      <c r="D333" s="1003" t="s">
        <v>244</v>
      </c>
      <c r="E333" s="1002" t="s">
        <v>527</v>
      </c>
      <c r="F333" s="1002" t="s">
        <v>344</v>
      </c>
      <c r="G333" s="1002" t="s">
        <v>218</v>
      </c>
      <c r="H333" s="1002" t="s">
        <v>218</v>
      </c>
      <c r="I333" s="1002" t="s">
        <v>216</v>
      </c>
      <c r="J333" s="1002">
        <v>1</v>
      </c>
      <c r="K333" s="1002" t="s">
        <v>209</v>
      </c>
      <c r="L333" s="1004">
        <v>14850000</v>
      </c>
      <c r="M333" s="1002">
        <v>2017</v>
      </c>
      <c r="N333" s="1002" t="s">
        <v>641</v>
      </c>
      <c r="O333" s="1004">
        <v>14850000</v>
      </c>
      <c r="P333" s="1002" t="s">
        <v>99</v>
      </c>
      <c r="Q333" s="1002"/>
      <c r="R333" s="1002"/>
      <c r="S333" s="1025" t="s">
        <v>642</v>
      </c>
      <c r="T333" s="979">
        <v>4</v>
      </c>
      <c r="U333" s="979"/>
      <c r="V333" s="980"/>
      <c r="W333" s="893"/>
      <c r="X333" s="893"/>
      <c r="Y333" s="892">
        <f t="shared" si="278"/>
        <v>1</v>
      </c>
      <c r="Z333" s="893">
        <f t="shared" si="279"/>
        <v>3712500</v>
      </c>
      <c r="AA333" s="893">
        <f t="shared" si="280"/>
        <v>3712500</v>
      </c>
      <c r="AB333" s="893">
        <f t="shared" si="281"/>
        <v>11137500</v>
      </c>
      <c r="AC333" s="5" t="b">
        <f t="shared" si="257"/>
        <v>1</v>
      </c>
    </row>
    <row r="334" spans="1:29" s="894" customFormat="1" ht="15" customHeight="1">
      <c r="A334" s="888" t="s">
        <v>711</v>
      </c>
      <c r="B334" s="1000">
        <v>4</v>
      </c>
      <c r="C334" s="1067" t="s">
        <v>265</v>
      </c>
      <c r="D334" s="1003" t="s">
        <v>244</v>
      </c>
      <c r="E334" s="1002" t="s">
        <v>527</v>
      </c>
      <c r="F334" s="1002" t="s">
        <v>344</v>
      </c>
      <c r="G334" s="1002" t="s">
        <v>218</v>
      </c>
      <c r="H334" s="1002" t="s">
        <v>218</v>
      </c>
      <c r="I334" s="1002" t="s">
        <v>216</v>
      </c>
      <c r="J334" s="1002">
        <v>1</v>
      </c>
      <c r="K334" s="1002" t="s">
        <v>209</v>
      </c>
      <c r="L334" s="1004">
        <v>14850000</v>
      </c>
      <c r="M334" s="1002">
        <v>2017</v>
      </c>
      <c r="N334" s="1002" t="s">
        <v>641</v>
      </c>
      <c r="O334" s="1004">
        <v>14850000</v>
      </c>
      <c r="P334" s="1002" t="s">
        <v>99</v>
      </c>
      <c r="Q334" s="1002"/>
      <c r="R334" s="1002"/>
      <c r="S334" s="1025" t="s">
        <v>642</v>
      </c>
      <c r="T334" s="979">
        <v>4</v>
      </c>
      <c r="U334" s="979"/>
      <c r="V334" s="980"/>
      <c r="W334" s="893"/>
      <c r="X334" s="893"/>
      <c r="Y334" s="892">
        <f t="shared" si="278"/>
        <v>1</v>
      </c>
      <c r="Z334" s="893">
        <f t="shared" si="279"/>
        <v>3712500</v>
      </c>
      <c r="AA334" s="893">
        <f t="shared" si="280"/>
        <v>3712500</v>
      </c>
      <c r="AB334" s="893">
        <f t="shared" si="281"/>
        <v>11137500</v>
      </c>
      <c r="AC334" s="5" t="b">
        <f t="shared" si="257"/>
        <v>1</v>
      </c>
    </row>
    <row r="335" spans="1:29" s="894" customFormat="1" ht="15" customHeight="1">
      <c r="A335" s="888" t="s">
        <v>711</v>
      </c>
      <c r="B335" s="1000">
        <v>5</v>
      </c>
      <c r="C335" s="1067" t="s">
        <v>265</v>
      </c>
      <c r="D335" s="1003" t="s">
        <v>244</v>
      </c>
      <c r="E335" s="1002" t="s">
        <v>527</v>
      </c>
      <c r="F335" s="1002" t="s">
        <v>344</v>
      </c>
      <c r="G335" s="1002" t="s">
        <v>218</v>
      </c>
      <c r="H335" s="1002" t="s">
        <v>218</v>
      </c>
      <c r="I335" s="1002" t="s">
        <v>216</v>
      </c>
      <c r="J335" s="1002">
        <v>1</v>
      </c>
      <c r="K335" s="1002" t="s">
        <v>209</v>
      </c>
      <c r="L335" s="1004">
        <v>14850000</v>
      </c>
      <c r="M335" s="1002">
        <v>2017</v>
      </c>
      <c r="N335" s="1002" t="s">
        <v>641</v>
      </c>
      <c r="O335" s="1004">
        <v>14850000</v>
      </c>
      <c r="P335" s="1002" t="s">
        <v>99</v>
      </c>
      <c r="Q335" s="1002"/>
      <c r="R335" s="1002"/>
      <c r="S335" s="1025" t="s">
        <v>642</v>
      </c>
      <c r="T335" s="979">
        <v>4</v>
      </c>
      <c r="U335" s="979"/>
      <c r="V335" s="980"/>
      <c r="W335" s="893"/>
      <c r="X335" s="893"/>
      <c r="Y335" s="892">
        <f t="shared" si="278"/>
        <v>1</v>
      </c>
      <c r="Z335" s="893">
        <f t="shared" si="279"/>
        <v>3712500</v>
      </c>
      <c r="AA335" s="893">
        <f t="shared" si="280"/>
        <v>3712500</v>
      </c>
      <c r="AB335" s="893">
        <f t="shared" si="281"/>
        <v>11137500</v>
      </c>
      <c r="AC335" s="5" t="b">
        <f t="shared" si="257"/>
        <v>1</v>
      </c>
    </row>
    <row r="336" spans="1:29" s="894" customFormat="1" ht="15" customHeight="1">
      <c r="A336" s="888" t="s">
        <v>711</v>
      </c>
      <c r="B336" s="1000">
        <v>6</v>
      </c>
      <c r="C336" s="1067" t="s">
        <v>265</v>
      </c>
      <c r="D336" s="1003" t="s">
        <v>244</v>
      </c>
      <c r="E336" s="1002" t="s">
        <v>527</v>
      </c>
      <c r="F336" s="1002" t="s">
        <v>344</v>
      </c>
      <c r="G336" s="1002" t="s">
        <v>218</v>
      </c>
      <c r="H336" s="1002" t="s">
        <v>218</v>
      </c>
      <c r="I336" s="1002" t="s">
        <v>216</v>
      </c>
      <c r="J336" s="1002">
        <v>1</v>
      </c>
      <c r="K336" s="1002" t="s">
        <v>209</v>
      </c>
      <c r="L336" s="1004">
        <v>14850000</v>
      </c>
      <c r="M336" s="1002">
        <v>2017</v>
      </c>
      <c r="N336" s="1002" t="s">
        <v>641</v>
      </c>
      <c r="O336" s="1004">
        <v>14850000</v>
      </c>
      <c r="P336" s="1002" t="s">
        <v>99</v>
      </c>
      <c r="Q336" s="1002"/>
      <c r="R336" s="1002"/>
      <c r="S336" s="1025" t="s">
        <v>642</v>
      </c>
      <c r="T336" s="979">
        <v>4</v>
      </c>
      <c r="U336" s="979"/>
      <c r="V336" s="980"/>
      <c r="W336" s="893"/>
      <c r="X336" s="893"/>
      <c r="Y336" s="892">
        <f t="shared" si="278"/>
        <v>1</v>
      </c>
      <c r="Z336" s="893">
        <f t="shared" si="279"/>
        <v>3712500</v>
      </c>
      <c r="AA336" s="893">
        <f t="shared" si="280"/>
        <v>3712500</v>
      </c>
      <c r="AB336" s="893">
        <f t="shared" si="281"/>
        <v>11137500</v>
      </c>
      <c r="AC336" s="5" t="b">
        <f t="shared" si="257"/>
        <v>1</v>
      </c>
    </row>
    <row r="337" spans="1:29" s="894" customFormat="1" ht="15" customHeight="1">
      <c r="A337" s="888" t="s">
        <v>711</v>
      </c>
      <c r="B337" s="1000">
        <v>7</v>
      </c>
      <c r="C337" s="1002" t="s">
        <v>234</v>
      </c>
      <c r="D337" s="1003" t="s">
        <v>245</v>
      </c>
      <c r="E337" s="1002" t="s">
        <v>250</v>
      </c>
      <c r="F337" s="1002" t="s">
        <v>241</v>
      </c>
      <c r="G337" s="1002" t="s">
        <v>643</v>
      </c>
      <c r="H337" s="1002" t="s">
        <v>218</v>
      </c>
      <c r="I337" s="1002" t="s">
        <v>216</v>
      </c>
      <c r="J337" s="1023">
        <v>1</v>
      </c>
      <c r="K337" s="1002" t="s">
        <v>209</v>
      </c>
      <c r="L337" s="1004">
        <v>3410000</v>
      </c>
      <c r="M337" s="1002">
        <v>2017</v>
      </c>
      <c r="N337" s="1002" t="s">
        <v>641</v>
      </c>
      <c r="O337" s="1068">
        <v>3410000</v>
      </c>
      <c r="P337" s="1002" t="s">
        <v>99</v>
      </c>
      <c r="Q337" s="1002"/>
      <c r="R337" s="1002"/>
      <c r="S337" s="1025" t="s">
        <v>644</v>
      </c>
      <c r="T337" s="892">
        <v>4</v>
      </c>
      <c r="U337" s="892"/>
      <c r="V337" s="893"/>
      <c r="W337" s="893"/>
      <c r="X337" s="893"/>
      <c r="Y337" s="892">
        <f t="shared" si="276"/>
        <v>1</v>
      </c>
      <c r="Z337" s="893">
        <f t="shared" ref="Z337:Z377" si="282">O337/T337</f>
        <v>852500</v>
      </c>
      <c r="AA337" s="893">
        <f t="shared" ref="AA337:AA377" si="283">Y337*Z337</f>
        <v>852500</v>
      </c>
      <c r="AB337" s="893">
        <f t="shared" ref="AB337:AB377" si="284">O337-AA337</f>
        <v>2557500</v>
      </c>
      <c r="AC337" s="5" t="b">
        <f t="shared" si="257"/>
        <v>1</v>
      </c>
    </row>
    <row r="338" spans="1:29" s="894" customFormat="1" ht="15" customHeight="1">
      <c r="A338" s="888" t="s">
        <v>711</v>
      </c>
      <c r="B338" s="1000">
        <v>8</v>
      </c>
      <c r="C338" s="1002" t="s">
        <v>234</v>
      </c>
      <c r="D338" s="1003" t="s">
        <v>245</v>
      </c>
      <c r="E338" s="1002" t="s">
        <v>250</v>
      </c>
      <c r="F338" s="1002" t="s">
        <v>241</v>
      </c>
      <c r="G338" s="1002" t="s">
        <v>643</v>
      </c>
      <c r="H338" s="1002" t="s">
        <v>218</v>
      </c>
      <c r="I338" s="1002" t="s">
        <v>216</v>
      </c>
      <c r="J338" s="1023">
        <v>1</v>
      </c>
      <c r="K338" s="1002" t="s">
        <v>209</v>
      </c>
      <c r="L338" s="1004">
        <v>3410000</v>
      </c>
      <c r="M338" s="1002">
        <v>2017</v>
      </c>
      <c r="N338" s="1002" t="s">
        <v>641</v>
      </c>
      <c r="O338" s="1068">
        <v>3410000</v>
      </c>
      <c r="P338" s="1002" t="s">
        <v>99</v>
      </c>
      <c r="Q338" s="1002"/>
      <c r="R338" s="1002"/>
      <c r="S338" s="1025" t="s">
        <v>644</v>
      </c>
      <c r="T338" s="892">
        <v>4</v>
      </c>
      <c r="U338" s="892"/>
      <c r="V338" s="893"/>
      <c r="W338" s="893"/>
      <c r="X338" s="893"/>
      <c r="Y338" s="892">
        <f t="shared" ref="Y338" si="285">2017-M338+1</f>
        <v>1</v>
      </c>
      <c r="Z338" s="893">
        <f t="shared" ref="Z338" si="286">O338/T338</f>
        <v>852500</v>
      </c>
      <c r="AA338" s="893">
        <f t="shared" ref="AA338" si="287">Y338*Z338</f>
        <v>852500</v>
      </c>
      <c r="AB338" s="893">
        <f t="shared" ref="AB338" si="288">O338-AA338</f>
        <v>2557500</v>
      </c>
      <c r="AC338" s="5" t="b">
        <f t="shared" si="257"/>
        <v>1</v>
      </c>
    </row>
    <row r="339" spans="1:29" s="894" customFormat="1" ht="15" customHeight="1">
      <c r="A339" s="888" t="s">
        <v>711</v>
      </c>
      <c r="B339" s="1000">
        <v>9</v>
      </c>
      <c r="C339" s="1003" t="s">
        <v>645</v>
      </c>
      <c r="D339" s="1003" t="s">
        <v>646</v>
      </c>
      <c r="E339" s="1002" t="s">
        <v>224</v>
      </c>
      <c r="F339" s="1002" t="s">
        <v>216</v>
      </c>
      <c r="G339" s="1002" t="s">
        <v>218</v>
      </c>
      <c r="H339" s="1002" t="s">
        <v>218</v>
      </c>
      <c r="I339" s="1002" t="s">
        <v>216</v>
      </c>
      <c r="J339" s="1003">
        <v>1</v>
      </c>
      <c r="K339" s="1002" t="s">
        <v>286</v>
      </c>
      <c r="L339" s="1068">
        <v>11715000</v>
      </c>
      <c r="M339" s="1002">
        <v>2017</v>
      </c>
      <c r="N339" s="1002" t="s">
        <v>641</v>
      </c>
      <c r="O339" s="1068">
        <f>35145000/3</f>
        <v>11715000</v>
      </c>
      <c r="P339" s="1002" t="s">
        <v>99</v>
      </c>
      <c r="Q339" s="1003"/>
      <c r="R339" s="1003"/>
      <c r="S339" s="1025" t="s">
        <v>647</v>
      </c>
      <c r="T339" s="892">
        <v>5</v>
      </c>
      <c r="U339" s="892"/>
      <c r="V339" s="893"/>
      <c r="W339" s="893"/>
      <c r="X339" s="893"/>
      <c r="Y339" s="892">
        <f t="shared" si="276"/>
        <v>1</v>
      </c>
      <c r="Z339" s="893">
        <f t="shared" si="282"/>
        <v>2343000</v>
      </c>
      <c r="AA339" s="893">
        <f t="shared" si="283"/>
        <v>2343000</v>
      </c>
      <c r="AB339" s="893">
        <f t="shared" si="284"/>
        <v>9372000</v>
      </c>
      <c r="AC339" s="5" t="b">
        <f t="shared" si="257"/>
        <v>1</v>
      </c>
    </row>
    <row r="340" spans="1:29" s="894" customFormat="1" ht="15" customHeight="1">
      <c r="A340" s="888" t="s">
        <v>711</v>
      </c>
      <c r="B340" s="1000">
        <v>10</v>
      </c>
      <c r="C340" s="1003" t="s">
        <v>645</v>
      </c>
      <c r="D340" s="1003" t="s">
        <v>646</v>
      </c>
      <c r="E340" s="1002" t="s">
        <v>224</v>
      </c>
      <c r="F340" s="1002" t="s">
        <v>216</v>
      </c>
      <c r="G340" s="1002" t="s">
        <v>218</v>
      </c>
      <c r="H340" s="1002" t="s">
        <v>218</v>
      </c>
      <c r="I340" s="1002" t="s">
        <v>216</v>
      </c>
      <c r="J340" s="1003">
        <v>1</v>
      </c>
      <c r="K340" s="1002" t="s">
        <v>286</v>
      </c>
      <c r="L340" s="1068">
        <v>11715000</v>
      </c>
      <c r="M340" s="1002">
        <v>2017</v>
      </c>
      <c r="N340" s="1002" t="s">
        <v>641</v>
      </c>
      <c r="O340" s="1068">
        <f t="shared" ref="O340:O341" si="289">35145000/3</f>
        <v>11715000</v>
      </c>
      <c r="P340" s="1002" t="s">
        <v>99</v>
      </c>
      <c r="Q340" s="1003"/>
      <c r="R340" s="1003"/>
      <c r="S340" s="1025" t="s">
        <v>647</v>
      </c>
      <c r="T340" s="892">
        <v>5</v>
      </c>
      <c r="U340" s="892"/>
      <c r="V340" s="893"/>
      <c r="W340" s="893"/>
      <c r="X340" s="893"/>
      <c r="Y340" s="892">
        <f t="shared" ref="Y340:Y341" si="290">2017-M340+1</f>
        <v>1</v>
      </c>
      <c r="Z340" s="893">
        <f t="shared" ref="Z340:Z341" si="291">O340/T340</f>
        <v>2343000</v>
      </c>
      <c r="AA340" s="893">
        <f t="shared" ref="AA340:AA341" si="292">Y340*Z340</f>
        <v>2343000</v>
      </c>
      <c r="AB340" s="893">
        <f t="shared" ref="AB340:AB341" si="293">O340-AA340</f>
        <v>9372000</v>
      </c>
      <c r="AC340" s="5" t="b">
        <f t="shared" si="257"/>
        <v>1</v>
      </c>
    </row>
    <row r="341" spans="1:29" s="894" customFormat="1" ht="15" customHeight="1">
      <c r="A341" s="888" t="s">
        <v>711</v>
      </c>
      <c r="B341" s="1000">
        <v>11</v>
      </c>
      <c r="C341" s="1003" t="s">
        <v>645</v>
      </c>
      <c r="D341" s="1003" t="s">
        <v>646</v>
      </c>
      <c r="E341" s="1002" t="s">
        <v>224</v>
      </c>
      <c r="F341" s="1002" t="s">
        <v>216</v>
      </c>
      <c r="G341" s="1002" t="s">
        <v>218</v>
      </c>
      <c r="H341" s="1002" t="s">
        <v>218</v>
      </c>
      <c r="I341" s="1002" t="s">
        <v>216</v>
      </c>
      <c r="J341" s="1003">
        <v>1</v>
      </c>
      <c r="K341" s="1002" t="s">
        <v>286</v>
      </c>
      <c r="L341" s="1068">
        <v>11715000</v>
      </c>
      <c r="M341" s="1002">
        <v>2017</v>
      </c>
      <c r="N341" s="1002" t="s">
        <v>641</v>
      </c>
      <c r="O341" s="1068">
        <f t="shared" si="289"/>
        <v>11715000</v>
      </c>
      <c r="P341" s="1002" t="s">
        <v>99</v>
      </c>
      <c r="Q341" s="1003"/>
      <c r="R341" s="1003"/>
      <c r="S341" s="1025" t="s">
        <v>647</v>
      </c>
      <c r="T341" s="892">
        <v>5</v>
      </c>
      <c r="U341" s="892"/>
      <c r="V341" s="893"/>
      <c r="W341" s="893"/>
      <c r="X341" s="893"/>
      <c r="Y341" s="892">
        <f t="shared" si="290"/>
        <v>1</v>
      </c>
      <c r="Z341" s="893">
        <f t="shared" si="291"/>
        <v>2343000</v>
      </c>
      <c r="AA341" s="893">
        <f t="shared" si="292"/>
        <v>2343000</v>
      </c>
      <c r="AB341" s="893">
        <f t="shared" si="293"/>
        <v>9372000</v>
      </c>
      <c r="AC341" s="5" t="b">
        <f t="shared" si="257"/>
        <v>1</v>
      </c>
    </row>
    <row r="342" spans="1:29" s="894" customFormat="1" ht="15" customHeight="1">
      <c r="A342" s="888" t="s">
        <v>711</v>
      </c>
      <c r="B342" s="1000">
        <v>12</v>
      </c>
      <c r="C342" s="1003" t="s">
        <v>380</v>
      </c>
      <c r="D342" s="1003" t="s">
        <v>648</v>
      </c>
      <c r="E342" s="1002" t="s">
        <v>649</v>
      </c>
      <c r="F342" s="1002" t="s">
        <v>216</v>
      </c>
      <c r="G342" s="1002" t="s">
        <v>218</v>
      </c>
      <c r="H342" s="1002" t="s">
        <v>218</v>
      </c>
      <c r="I342" s="1002" t="s">
        <v>216</v>
      </c>
      <c r="J342" s="1003">
        <v>1</v>
      </c>
      <c r="K342" s="1002" t="s">
        <v>209</v>
      </c>
      <c r="L342" s="1068">
        <v>990000</v>
      </c>
      <c r="M342" s="1002">
        <v>2017</v>
      </c>
      <c r="N342" s="1002" t="s">
        <v>641</v>
      </c>
      <c r="O342" s="1068">
        <f>4950000/5</f>
        <v>990000</v>
      </c>
      <c r="P342" s="1002" t="s">
        <v>99</v>
      </c>
      <c r="Q342" s="1003"/>
      <c r="R342" s="1003"/>
      <c r="S342" s="1025" t="s">
        <v>650</v>
      </c>
      <c r="T342" s="892">
        <v>5</v>
      </c>
      <c r="U342" s="892"/>
      <c r="V342" s="893"/>
      <c r="W342" s="893"/>
      <c r="X342" s="893"/>
      <c r="Y342" s="892">
        <f t="shared" si="276"/>
        <v>1</v>
      </c>
      <c r="Z342" s="893">
        <f t="shared" si="282"/>
        <v>198000</v>
      </c>
      <c r="AA342" s="893">
        <f t="shared" si="283"/>
        <v>198000</v>
      </c>
      <c r="AB342" s="893">
        <f t="shared" si="284"/>
        <v>792000</v>
      </c>
      <c r="AC342" s="5" t="b">
        <f t="shared" si="257"/>
        <v>1</v>
      </c>
    </row>
    <row r="343" spans="1:29" s="894" customFormat="1" ht="15" customHeight="1">
      <c r="A343" s="888" t="s">
        <v>711</v>
      </c>
      <c r="B343" s="1000">
        <v>13</v>
      </c>
      <c r="C343" s="1003" t="s">
        <v>380</v>
      </c>
      <c r="D343" s="1003" t="s">
        <v>648</v>
      </c>
      <c r="E343" s="1002" t="s">
        <v>649</v>
      </c>
      <c r="F343" s="1002" t="s">
        <v>216</v>
      </c>
      <c r="G343" s="1002" t="s">
        <v>218</v>
      </c>
      <c r="H343" s="1002" t="s">
        <v>218</v>
      </c>
      <c r="I343" s="1002" t="s">
        <v>216</v>
      </c>
      <c r="J343" s="1003">
        <v>1</v>
      </c>
      <c r="K343" s="1002" t="s">
        <v>209</v>
      </c>
      <c r="L343" s="1068">
        <v>990000</v>
      </c>
      <c r="M343" s="1002">
        <v>2017</v>
      </c>
      <c r="N343" s="1002" t="s">
        <v>641</v>
      </c>
      <c r="O343" s="1068">
        <f t="shared" ref="O343:O346" si="294">4950000/5</f>
        <v>990000</v>
      </c>
      <c r="P343" s="1002" t="s">
        <v>99</v>
      </c>
      <c r="Q343" s="1003"/>
      <c r="R343" s="1003"/>
      <c r="S343" s="1025" t="s">
        <v>650</v>
      </c>
      <c r="T343" s="892">
        <v>5</v>
      </c>
      <c r="U343" s="892"/>
      <c r="V343" s="893"/>
      <c r="W343" s="893"/>
      <c r="X343" s="893"/>
      <c r="Y343" s="892">
        <f t="shared" ref="Y343:Y346" si="295">2017-M343+1</f>
        <v>1</v>
      </c>
      <c r="Z343" s="893">
        <f t="shared" ref="Z343:Z346" si="296">O343/T343</f>
        <v>198000</v>
      </c>
      <c r="AA343" s="893">
        <f t="shared" ref="AA343:AA346" si="297">Y343*Z343</f>
        <v>198000</v>
      </c>
      <c r="AB343" s="893">
        <f t="shared" ref="AB343:AB346" si="298">O343-AA343</f>
        <v>792000</v>
      </c>
      <c r="AC343" s="5" t="b">
        <f t="shared" si="257"/>
        <v>1</v>
      </c>
    </row>
    <row r="344" spans="1:29" s="894" customFormat="1" ht="15" customHeight="1">
      <c r="A344" s="888" t="s">
        <v>711</v>
      </c>
      <c r="B344" s="1000">
        <v>14</v>
      </c>
      <c r="C344" s="1003" t="s">
        <v>380</v>
      </c>
      <c r="D344" s="1003" t="s">
        <v>648</v>
      </c>
      <c r="E344" s="1002" t="s">
        <v>649</v>
      </c>
      <c r="F344" s="1002" t="s">
        <v>216</v>
      </c>
      <c r="G344" s="1002" t="s">
        <v>218</v>
      </c>
      <c r="H344" s="1002" t="s">
        <v>218</v>
      </c>
      <c r="I344" s="1002" t="s">
        <v>216</v>
      </c>
      <c r="J344" s="1003">
        <v>1</v>
      </c>
      <c r="K344" s="1002" t="s">
        <v>209</v>
      </c>
      <c r="L344" s="1068">
        <v>990000</v>
      </c>
      <c r="M344" s="1002">
        <v>2017</v>
      </c>
      <c r="N344" s="1002" t="s">
        <v>641</v>
      </c>
      <c r="O344" s="1068">
        <f t="shared" si="294"/>
        <v>990000</v>
      </c>
      <c r="P344" s="1002" t="s">
        <v>99</v>
      </c>
      <c r="Q344" s="1003"/>
      <c r="R344" s="1003"/>
      <c r="S344" s="1025" t="s">
        <v>650</v>
      </c>
      <c r="T344" s="892">
        <v>5</v>
      </c>
      <c r="U344" s="892"/>
      <c r="V344" s="893"/>
      <c r="W344" s="893"/>
      <c r="X344" s="893"/>
      <c r="Y344" s="892">
        <f t="shared" si="295"/>
        <v>1</v>
      </c>
      <c r="Z344" s="893">
        <f t="shared" si="296"/>
        <v>198000</v>
      </c>
      <c r="AA344" s="893">
        <f t="shared" si="297"/>
        <v>198000</v>
      </c>
      <c r="AB344" s="893">
        <f t="shared" si="298"/>
        <v>792000</v>
      </c>
      <c r="AC344" s="5" t="b">
        <f t="shared" si="257"/>
        <v>1</v>
      </c>
    </row>
    <row r="345" spans="1:29" s="894" customFormat="1" ht="15" customHeight="1">
      <c r="A345" s="888" t="s">
        <v>711</v>
      </c>
      <c r="B345" s="1000">
        <v>15</v>
      </c>
      <c r="C345" s="1003" t="s">
        <v>380</v>
      </c>
      <c r="D345" s="1003" t="s">
        <v>648</v>
      </c>
      <c r="E345" s="1002" t="s">
        <v>649</v>
      </c>
      <c r="F345" s="1002" t="s">
        <v>216</v>
      </c>
      <c r="G345" s="1002" t="s">
        <v>218</v>
      </c>
      <c r="H345" s="1002" t="s">
        <v>218</v>
      </c>
      <c r="I345" s="1002" t="s">
        <v>216</v>
      </c>
      <c r="J345" s="1003">
        <v>1</v>
      </c>
      <c r="K345" s="1002" t="s">
        <v>209</v>
      </c>
      <c r="L345" s="1068">
        <v>990000</v>
      </c>
      <c r="M345" s="1002">
        <v>2017</v>
      </c>
      <c r="N345" s="1002" t="s">
        <v>641</v>
      </c>
      <c r="O345" s="1068">
        <f t="shared" si="294"/>
        <v>990000</v>
      </c>
      <c r="P345" s="1002" t="s">
        <v>99</v>
      </c>
      <c r="Q345" s="1003"/>
      <c r="R345" s="1003"/>
      <c r="S345" s="1025" t="s">
        <v>650</v>
      </c>
      <c r="T345" s="892">
        <v>5</v>
      </c>
      <c r="U345" s="892"/>
      <c r="V345" s="893"/>
      <c r="W345" s="893"/>
      <c r="X345" s="893"/>
      <c r="Y345" s="892">
        <f t="shared" si="295"/>
        <v>1</v>
      </c>
      <c r="Z345" s="893">
        <f t="shared" si="296"/>
        <v>198000</v>
      </c>
      <c r="AA345" s="893">
        <f t="shared" si="297"/>
        <v>198000</v>
      </c>
      <c r="AB345" s="893">
        <f t="shared" si="298"/>
        <v>792000</v>
      </c>
      <c r="AC345" s="5" t="b">
        <f t="shared" si="257"/>
        <v>1</v>
      </c>
    </row>
    <row r="346" spans="1:29" s="894" customFormat="1" ht="15" customHeight="1">
      <c r="A346" s="888" t="s">
        <v>711</v>
      </c>
      <c r="B346" s="1000">
        <v>16</v>
      </c>
      <c r="C346" s="1003" t="s">
        <v>380</v>
      </c>
      <c r="D346" s="1003" t="s">
        <v>648</v>
      </c>
      <c r="E346" s="1002" t="s">
        <v>649</v>
      </c>
      <c r="F346" s="1002" t="s">
        <v>216</v>
      </c>
      <c r="G346" s="1002" t="s">
        <v>218</v>
      </c>
      <c r="H346" s="1002" t="s">
        <v>218</v>
      </c>
      <c r="I346" s="1002" t="s">
        <v>216</v>
      </c>
      <c r="J346" s="1003">
        <v>1</v>
      </c>
      <c r="K346" s="1002" t="s">
        <v>209</v>
      </c>
      <c r="L346" s="1068">
        <v>990000</v>
      </c>
      <c r="M346" s="1002">
        <v>2017</v>
      </c>
      <c r="N346" s="1002" t="s">
        <v>641</v>
      </c>
      <c r="O346" s="1068">
        <f t="shared" si="294"/>
        <v>990000</v>
      </c>
      <c r="P346" s="1002" t="s">
        <v>99</v>
      </c>
      <c r="Q346" s="1003"/>
      <c r="R346" s="1003"/>
      <c r="S346" s="1025" t="s">
        <v>650</v>
      </c>
      <c r="T346" s="892">
        <v>5</v>
      </c>
      <c r="U346" s="892"/>
      <c r="V346" s="893"/>
      <c r="W346" s="893"/>
      <c r="X346" s="893"/>
      <c r="Y346" s="892">
        <f t="shared" si="295"/>
        <v>1</v>
      </c>
      <c r="Z346" s="893">
        <f t="shared" si="296"/>
        <v>198000</v>
      </c>
      <c r="AA346" s="893">
        <f t="shared" si="297"/>
        <v>198000</v>
      </c>
      <c r="AB346" s="893">
        <f t="shared" si="298"/>
        <v>792000</v>
      </c>
      <c r="AC346" s="5" t="b">
        <f t="shared" si="257"/>
        <v>1</v>
      </c>
    </row>
    <row r="347" spans="1:29" s="894" customFormat="1" ht="15" customHeight="1">
      <c r="A347" s="888" t="s">
        <v>711</v>
      </c>
      <c r="B347" s="1000">
        <v>17</v>
      </c>
      <c r="C347" s="1003" t="s">
        <v>651</v>
      </c>
      <c r="D347" s="1242" t="s">
        <v>774</v>
      </c>
      <c r="E347" s="1002" t="s">
        <v>282</v>
      </c>
      <c r="F347" s="1002" t="s">
        <v>240</v>
      </c>
      <c r="G347" s="1002" t="s">
        <v>218</v>
      </c>
      <c r="H347" s="1002" t="s">
        <v>218</v>
      </c>
      <c r="I347" s="1002" t="s">
        <v>240</v>
      </c>
      <c r="J347" s="1003">
        <v>1</v>
      </c>
      <c r="K347" s="1002" t="s">
        <v>209</v>
      </c>
      <c r="L347" s="1068">
        <f>38500000/4</f>
        <v>9625000</v>
      </c>
      <c r="M347" s="1002">
        <v>2017</v>
      </c>
      <c r="N347" s="1002" t="s">
        <v>641</v>
      </c>
      <c r="O347" s="1068">
        <f>38500000/4</f>
        <v>9625000</v>
      </c>
      <c r="P347" s="1002" t="s">
        <v>99</v>
      </c>
      <c r="Q347" s="1003"/>
      <c r="R347" s="1003"/>
      <c r="S347" s="1025" t="s">
        <v>652</v>
      </c>
      <c r="T347" s="892">
        <v>5</v>
      </c>
      <c r="U347" s="892"/>
      <c r="V347" s="893"/>
      <c r="W347" s="893"/>
      <c r="X347" s="893"/>
      <c r="Y347" s="892">
        <f t="shared" si="276"/>
        <v>1</v>
      </c>
      <c r="Z347" s="893">
        <f t="shared" si="282"/>
        <v>1925000</v>
      </c>
      <c r="AA347" s="893">
        <f t="shared" si="283"/>
        <v>1925000</v>
      </c>
      <c r="AB347" s="893">
        <f t="shared" si="284"/>
        <v>7700000</v>
      </c>
      <c r="AC347" s="5" t="b">
        <f t="shared" si="257"/>
        <v>1</v>
      </c>
    </row>
    <row r="348" spans="1:29" s="894" customFormat="1" ht="15" customHeight="1">
      <c r="A348" s="888" t="s">
        <v>711</v>
      </c>
      <c r="B348" s="1000">
        <v>18</v>
      </c>
      <c r="C348" s="1003" t="s">
        <v>651</v>
      </c>
      <c r="D348" s="1242" t="s">
        <v>774</v>
      </c>
      <c r="E348" s="1002" t="s">
        <v>282</v>
      </c>
      <c r="F348" s="1002" t="s">
        <v>240</v>
      </c>
      <c r="G348" s="1002" t="s">
        <v>218</v>
      </c>
      <c r="H348" s="1002" t="s">
        <v>218</v>
      </c>
      <c r="I348" s="1002" t="s">
        <v>240</v>
      </c>
      <c r="J348" s="1003">
        <v>1</v>
      </c>
      <c r="K348" s="1002" t="s">
        <v>209</v>
      </c>
      <c r="L348" s="1068">
        <f t="shared" ref="L348:L350" si="299">38500000/4</f>
        <v>9625000</v>
      </c>
      <c r="M348" s="1002">
        <v>2017</v>
      </c>
      <c r="N348" s="1002" t="s">
        <v>641</v>
      </c>
      <c r="O348" s="1068">
        <f t="shared" ref="O348:O350" si="300">38500000/4</f>
        <v>9625000</v>
      </c>
      <c r="P348" s="1002" t="s">
        <v>99</v>
      </c>
      <c r="Q348" s="1003"/>
      <c r="R348" s="1003"/>
      <c r="S348" s="1025" t="s">
        <v>652</v>
      </c>
      <c r="T348" s="892">
        <v>5</v>
      </c>
      <c r="U348" s="892"/>
      <c r="V348" s="893"/>
      <c r="W348" s="893"/>
      <c r="X348" s="893"/>
      <c r="Y348" s="892">
        <f t="shared" ref="Y348:Y350" si="301">2017-M348+1</f>
        <v>1</v>
      </c>
      <c r="Z348" s="893">
        <f t="shared" ref="Z348:Z350" si="302">O348/T348</f>
        <v>1925000</v>
      </c>
      <c r="AA348" s="893">
        <f t="shared" ref="AA348:AA350" si="303">Y348*Z348</f>
        <v>1925000</v>
      </c>
      <c r="AB348" s="893">
        <f t="shared" ref="AB348:AB350" si="304">O348-AA348</f>
        <v>7700000</v>
      </c>
      <c r="AC348" s="5" t="b">
        <f t="shared" si="257"/>
        <v>1</v>
      </c>
    </row>
    <row r="349" spans="1:29" s="894" customFormat="1" ht="15" customHeight="1">
      <c r="A349" s="888" t="s">
        <v>711</v>
      </c>
      <c r="B349" s="1000">
        <v>19</v>
      </c>
      <c r="C349" s="1003" t="s">
        <v>651</v>
      </c>
      <c r="D349" s="1242" t="s">
        <v>774</v>
      </c>
      <c r="E349" s="1002" t="s">
        <v>282</v>
      </c>
      <c r="F349" s="1002" t="s">
        <v>240</v>
      </c>
      <c r="G349" s="1002" t="s">
        <v>218</v>
      </c>
      <c r="H349" s="1002" t="s">
        <v>218</v>
      </c>
      <c r="I349" s="1002" t="s">
        <v>240</v>
      </c>
      <c r="J349" s="1003">
        <v>1</v>
      </c>
      <c r="K349" s="1002" t="s">
        <v>209</v>
      </c>
      <c r="L349" s="1068">
        <f t="shared" si="299"/>
        <v>9625000</v>
      </c>
      <c r="M349" s="1002">
        <v>2017</v>
      </c>
      <c r="N349" s="1002" t="s">
        <v>641</v>
      </c>
      <c r="O349" s="1068">
        <f t="shared" si="300"/>
        <v>9625000</v>
      </c>
      <c r="P349" s="1002" t="s">
        <v>99</v>
      </c>
      <c r="Q349" s="1003"/>
      <c r="R349" s="1003"/>
      <c r="S349" s="1025" t="s">
        <v>652</v>
      </c>
      <c r="T349" s="892">
        <v>5</v>
      </c>
      <c r="U349" s="892"/>
      <c r="V349" s="893"/>
      <c r="W349" s="893"/>
      <c r="X349" s="893"/>
      <c r="Y349" s="892">
        <f t="shared" si="301"/>
        <v>1</v>
      </c>
      <c r="Z349" s="893">
        <f t="shared" si="302"/>
        <v>1925000</v>
      </c>
      <c r="AA349" s="893">
        <f t="shared" si="303"/>
        <v>1925000</v>
      </c>
      <c r="AB349" s="893">
        <f t="shared" si="304"/>
        <v>7700000</v>
      </c>
      <c r="AC349" s="5" t="b">
        <f t="shared" si="257"/>
        <v>1</v>
      </c>
    </row>
    <row r="350" spans="1:29" s="894" customFormat="1" ht="15" customHeight="1">
      <c r="A350" s="888" t="s">
        <v>711</v>
      </c>
      <c r="B350" s="1000">
        <v>20</v>
      </c>
      <c r="C350" s="1003" t="s">
        <v>651</v>
      </c>
      <c r="D350" s="1242" t="s">
        <v>774</v>
      </c>
      <c r="E350" s="1002" t="s">
        <v>282</v>
      </c>
      <c r="F350" s="1002" t="s">
        <v>240</v>
      </c>
      <c r="G350" s="1002" t="s">
        <v>218</v>
      </c>
      <c r="H350" s="1002" t="s">
        <v>218</v>
      </c>
      <c r="I350" s="1002" t="s">
        <v>240</v>
      </c>
      <c r="J350" s="1003">
        <v>1</v>
      </c>
      <c r="K350" s="1002" t="s">
        <v>209</v>
      </c>
      <c r="L350" s="1068">
        <f t="shared" si="299"/>
        <v>9625000</v>
      </c>
      <c r="M350" s="1002">
        <v>2017</v>
      </c>
      <c r="N350" s="1002" t="s">
        <v>641</v>
      </c>
      <c r="O350" s="1068">
        <f t="shared" si="300"/>
        <v>9625000</v>
      </c>
      <c r="P350" s="1002" t="s">
        <v>99</v>
      </c>
      <c r="Q350" s="1003"/>
      <c r="R350" s="1003"/>
      <c r="S350" s="1025" t="s">
        <v>652</v>
      </c>
      <c r="T350" s="892">
        <v>5</v>
      </c>
      <c r="U350" s="892"/>
      <c r="V350" s="893"/>
      <c r="W350" s="893"/>
      <c r="X350" s="893"/>
      <c r="Y350" s="892">
        <f t="shared" si="301"/>
        <v>1</v>
      </c>
      <c r="Z350" s="893">
        <f t="shared" si="302"/>
        <v>1925000</v>
      </c>
      <c r="AA350" s="893">
        <f t="shared" si="303"/>
        <v>1925000</v>
      </c>
      <c r="AB350" s="893">
        <f t="shared" si="304"/>
        <v>7700000</v>
      </c>
      <c r="AC350" s="5" t="b">
        <f t="shared" ref="AC350:AC382" si="305">AA350+AB350=O350</f>
        <v>1</v>
      </c>
    </row>
    <row r="351" spans="1:29" s="894" customFormat="1" ht="15" customHeight="1">
      <c r="A351" s="888" t="s">
        <v>711</v>
      </c>
      <c r="B351" s="1000">
        <v>21</v>
      </c>
      <c r="C351" s="1003" t="s">
        <v>653</v>
      </c>
      <c r="D351" s="1242" t="s">
        <v>774</v>
      </c>
      <c r="E351" s="1002" t="s">
        <v>763</v>
      </c>
      <c r="F351" s="1002" t="s">
        <v>240</v>
      </c>
      <c r="G351" s="1002" t="s">
        <v>218</v>
      </c>
      <c r="H351" s="1002" t="s">
        <v>218</v>
      </c>
      <c r="I351" s="1002" t="s">
        <v>240</v>
      </c>
      <c r="J351" s="1003">
        <v>1</v>
      </c>
      <c r="K351" s="1002" t="s">
        <v>209</v>
      </c>
      <c r="L351" s="1069">
        <f>75800000/15</f>
        <v>5053333.333333333</v>
      </c>
      <c r="M351" s="1002">
        <v>2017</v>
      </c>
      <c r="N351" s="1002" t="s">
        <v>641</v>
      </c>
      <c r="O351" s="1068">
        <f>75800000/15</f>
        <v>5053333.333333333</v>
      </c>
      <c r="P351" s="1002" t="s">
        <v>99</v>
      </c>
      <c r="Q351" s="1003"/>
      <c r="R351" s="1003"/>
      <c r="S351" s="1025" t="s">
        <v>654</v>
      </c>
      <c r="T351" s="892">
        <v>5</v>
      </c>
      <c r="U351" s="892"/>
      <c r="V351" s="893"/>
      <c r="W351" s="893"/>
      <c r="X351" s="893"/>
      <c r="Y351" s="892">
        <f t="shared" si="276"/>
        <v>1</v>
      </c>
      <c r="Z351" s="893">
        <f t="shared" si="282"/>
        <v>1010666.6666666666</v>
      </c>
      <c r="AA351" s="893">
        <f t="shared" si="283"/>
        <v>1010666.6666666666</v>
      </c>
      <c r="AB351" s="893">
        <f t="shared" si="284"/>
        <v>4042666.6666666665</v>
      </c>
      <c r="AC351" s="5" t="b">
        <f t="shared" si="305"/>
        <v>1</v>
      </c>
    </row>
    <row r="352" spans="1:29" s="894" customFormat="1" ht="15" customHeight="1">
      <c r="A352" s="888" t="s">
        <v>711</v>
      </c>
      <c r="B352" s="1000">
        <v>22</v>
      </c>
      <c r="C352" s="1003" t="s">
        <v>653</v>
      </c>
      <c r="D352" s="1242" t="s">
        <v>774</v>
      </c>
      <c r="E352" s="1002" t="s">
        <v>763</v>
      </c>
      <c r="F352" s="1002" t="s">
        <v>240</v>
      </c>
      <c r="G352" s="1002" t="s">
        <v>218</v>
      </c>
      <c r="H352" s="1002" t="s">
        <v>218</v>
      </c>
      <c r="I352" s="1002" t="s">
        <v>240</v>
      </c>
      <c r="J352" s="1003">
        <v>1</v>
      </c>
      <c r="K352" s="1002" t="s">
        <v>209</v>
      </c>
      <c r="L352" s="1069">
        <f t="shared" ref="L352:L365" si="306">75800000/15</f>
        <v>5053333.333333333</v>
      </c>
      <c r="M352" s="1002">
        <v>2017</v>
      </c>
      <c r="N352" s="1002" t="s">
        <v>641</v>
      </c>
      <c r="O352" s="1068">
        <f t="shared" ref="O352:O365" si="307">75800000/15</f>
        <v>5053333.333333333</v>
      </c>
      <c r="P352" s="1002" t="s">
        <v>99</v>
      </c>
      <c r="Q352" s="1003"/>
      <c r="R352" s="1003"/>
      <c r="S352" s="1025" t="s">
        <v>654</v>
      </c>
      <c r="T352" s="892">
        <v>5</v>
      </c>
      <c r="U352" s="892"/>
      <c r="V352" s="893"/>
      <c r="W352" s="893"/>
      <c r="X352" s="893"/>
      <c r="Y352" s="892">
        <f t="shared" ref="Y352:Y365" si="308">2017-M352+1</f>
        <v>1</v>
      </c>
      <c r="Z352" s="893">
        <f t="shared" ref="Z352:Z365" si="309">O352/T352</f>
        <v>1010666.6666666666</v>
      </c>
      <c r="AA352" s="893">
        <f t="shared" ref="AA352:AA365" si="310">Y352*Z352</f>
        <v>1010666.6666666666</v>
      </c>
      <c r="AB352" s="893">
        <f t="shared" ref="AB352:AB365" si="311">O352-AA352</f>
        <v>4042666.6666666665</v>
      </c>
      <c r="AC352" s="5" t="b">
        <f t="shared" si="305"/>
        <v>1</v>
      </c>
    </row>
    <row r="353" spans="1:29" s="894" customFormat="1" ht="15" customHeight="1">
      <c r="A353" s="888" t="s">
        <v>711</v>
      </c>
      <c r="B353" s="1000">
        <v>23</v>
      </c>
      <c r="C353" s="1003" t="s">
        <v>653</v>
      </c>
      <c r="D353" s="1242" t="s">
        <v>774</v>
      </c>
      <c r="E353" s="1002" t="s">
        <v>763</v>
      </c>
      <c r="F353" s="1002" t="s">
        <v>240</v>
      </c>
      <c r="G353" s="1002" t="s">
        <v>218</v>
      </c>
      <c r="H353" s="1002" t="s">
        <v>218</v>
      </c>
      <c r="I353" s="1002" t="s">
        <v>240</v>
      </c>
      <c r="J353" s="1003">
        <v>1</v>
      </c>
      <c r="K353" s="1002" t="s">
        <v>209</v>
      </c>
      <c r="L353" s="1069">
        <f t="shared" si="306"/>
        <v>5053333.333333333</v>
      </c>
      <c r="M353" s="1002">
        <v>2017</v>
      </c>
      <c r="N353" s="1002" t="s">
        <v>641</v>
      </c>
      <c r="O353" s="1068">
        <f t="shared" si="307"/>
        <v>5053333.333333333</v>
      </c>
      <c r="P353" s="1002" t="s">
        <v>99</v>
      </c>
      <c r="Q353" s="1003"/>
      <c r="R353" s="1003"/>
      <c r="S353" s="1025" t="s">
        <v>654</v>
      </c>
      <c r="T353" s="892">
        <v>5</v>
      </c>
      <c r="U353" s="892"/>
      <c r="V353" s="893"/>
      <c r="W353" s="893"/>
      <c r="X353" s="893"/>
      <c r="Y353" s="892">
        <f t="shared" si="308"/>
        <v>1</v>
      </c>
      <c r="Z353" s="893">
        <f t="shared" si="309"/>
        <v>1010666.6666666666</v>
      </c>
      <c r="AA353" s="893">
        <f t="shared" si="310"/>
        <v>1010666.6666666666</v>
      </c>
      <c r="AB353" s="893">
        <f t="shared" si="311"/>
        <v>4042666.6666666665</v>
      </c>
      <c r="AC353" s="5" t="b">
        <f t="shared" si="305"/>
        <v>1</v>
      </c>
    </row>
    <row r="354" spans="1:29" s="894" customFormat="1" ht="15" customHeight="1">
      <c r="A354" s="888" t="s">
        <v>711</v>
      </c>
      <c r="B354" s="1000">
        <v>24</v>
      </c>
      <c r="C354" s="1003" t="s">
        <v>653</v>
      </c>
      <c r="D354" s="1242" t="s">
        <v>774</v>
      </c>
      <c r="E354" s="1002" t="s">
        <v>763</v>
      </c>
      <c r="F354" s="1002" t="s">
        <v>240</v>
      </c>
      <c r="G354" s="1002" t="s">
        <v>218</v>
      </c>
      <c r="H354" s="1002" t="s">
        <v>218</v>
      </c>
      <c r="I354" s="1002" t="s">
        <v>240</v>
      </c>
      <c r="J354" s="1003">
        <v>1</v>
      </c>
      <c r="K354" s="1002" t="s">
        <v>209</v>
      </c>
      <c r="L354" s="1069">
        <f t="shared" si="306"/>
        <v>5053333.333333333</v>
      </c>
      <c r="M354" s="1002">
        <v>2017</v>
      </c>
      <c r="N354" s="1002" t="s">
        <v>641</v>
      </c>
      <c r="O354" s="1068">
        <f t="shared" si="307"/>
        <v>5053333.333333333</v>
      </c>
      <c r="P354" s="1002" t="s">
        <v>99</v>
      </c>
      <c r="Q354" s="1003"/>
      <c r="R354" s="1003"/>
      <c r="S354" s="1025" t="s">
        <v>654</v>
      </c>
      <c r="T354" s="892">
        <v>5</v>
      </c>
      <c r="U354" s="892"/>
      <c r="V354" s="893"/>
      <c r="W354" s="893"/>
      <c r="X354" s="893"/>
      <c r="Y354" s="892">
        <f t="shared" si="308"/>
        <v>1</v>
      </c>
      <c r="Z354" s="893">
        <f t="shared" si="309"/>
        <v>1010666.6666666666</v>
      </c>
      <c r="AA354" s="893">
        <f t="shared" si="310"/>
        <v>1010666.6666666666</v>
      </c>
      <c r="AB354" s="893">
        <f t="shared" si="311"/>
        <v>4042666.6666666665</v>
      </c>
      <c r="AC354" s="5" t="b">
        <f t="shared" si="305"/>
        <v>1</v>
      </c>
    </row>
    <row r="355" spans="1:29" s="894" customFormat="1" ht="15" customHeight="1">
      <c r="A355" s="888" t="s">
        <v>711</v>
      </c>
      <c r="B355" s="1000">
        <v>25</v>
      </c>
      <c r="C355" s="1003" t="s">
        <v>653</v>
      </c>
      <c r="D355" s="1242" t="s">
        <v>774</v>
      </c>
      <c r="E355" s="1002" t="s">
        <v>763</v>
      </c>
      <c r="F355" s="1002" t="s">
        <v>240</v>
      </c>
      <c r="G355" s="1002" t="s">
        <v>218</v>
      </c>
      <c r="H355" s="1002" t="s">
        <v>218</v>
      </c>
      <c r="I355" s="1002" t="s">
        <v>240</v>
      </c>
      <c r="J355" s="1003">
        <v>1</v>
      </c>
      <c r="K355" s="1002" t="s">
        <v>209</v>
      </c>
      <c r="L355" s="1069">
        <f t="shared" si="306"/>
        <v>5053333.333333333</v>
      </c>
      <c r="M355" s="1002">
        <v>2017</v>
      </c>
      <c r="N355" s="1002" t="s">
        <v>641</v>
      </c>
      <c r="O355" s="1068">
        <f t="shared" si="307"/>
        <v>5053333.333333333</v>
      </c>
      <c r="P355" s="1002" t="s">
        <v>99</v>
      </c>
      <c r="Q355" s="1003"/>
      <c r="R355" s="1003"/>
      <c r="S355" s="1025" t="s">
        <v>654</v>
      </c>
      <c r="T355" s="892">
        <v>5</v>
      </c>
      <c r="U355" s="892"/>
      <c r="V355" s="893"/>
      <c r="W355" s="893"/>
      <c r="X355" s="893"/>
      <c r="Y355" s="892">
        <f t="shared" si="308"/>
        <v>1</v>
      </c>
      <c r="Z355" s="893">
        <f t="shared" si="309"/>
        <v>1010666.6666666666</v>
      </c>
      <c r="AA355" s="893">
        <f t="shared" si="310"/>
        <v>1010666.6666666666</v>
      </c>
      <c r="AB355" s="893">
        <f t="shared" si="311"/>
        <v>4042666.6666666665</v>
      </c>
      <c r="AC355" s="5" t="b">
        <f t="shared" si="305"/>
        <v>1</v>
      </c>
    </row>
    <row r="356" spans="1:29" s="894" customFormat="1" ht="15" customHeight="1">
      <c r="A356" s="888" t="s">
        <v>711</v>
      </c>
      <c r="B356" s="1000">
        <v>26</v>
      </c>
      <c r="C356" s="1003" t="s">
        <v>653</v>
      </c>
      <c r="D356" s="1242" t="s">
        <v>774</v>
      </c>
      <c r="E356" s="1002" t="s">
        <v>763</v>
      </c>
      <c r="F356" s="1002" t="s">
        <v>240</v>
      </c>
      <c r="G356" s="1002" t="s">
        <v>218</v>
      </c>
      <c r="H356" s="1002" t="s">
        <v>218</v>
      </c>
      <c r="I356" s="1002" t="s">
        <v>240</v>
      </c>
      <c r="J356" s="1003">
        <v>1</v>
      </c>
      <c r="K356" s="1002" t="s">
        <v>209</v>
      </c>
      <c r="L356" s="1069">
        <f t="shared" si="306"/>
        <v>5053333.333333333</v>
      </c>
      <c r="M356" s="1002">
        <v>2017</v>
      </c>
      <c r="N356" s="1002" t="s">
        <v>641</v>
      </c>
      <c r="O356" s="1068">
        <f t="shared" si="307"/>
        <v>5053333.333333333</v>
      </c>
      <c r="P356" s="1002" t="s">
        <v>99</v>
      </c>
      <c r="Q356" s="1003"/>
      <c r="R356" s="1003"/>
      <c r="S356" s="1025" t="s">
        <v>654</v>
      </c>
      <c r="T356" s="892">
        <v>5</v>
      </c>
      <c r="U356" s="892"/>
      <c r="V356" s="893"/>
      <c r="W356" s="893"/>
      <c r="X356" s="893"/>
      <c r="Y356" s="892">
        <f t="shared" si="308"/>
        <v>1</v>
      </c>
      <c r="Z356" s="893">
        <f t="shared" si="309"/>
        <v>1010666.6666666666</v>
      </c>
      <c r="AA356" s="893">
        <f t="shared" si="310"/>
        <v>1010666.6666666666</v>
      </c>
      <c r="AB356" s="893">
        <f t="shared" si="311"/>
        <v>4042666.6666666665</v>
      </c>
      <c r="AC356" s="5" t="b">
        <f t="shared" si="305"/>
        <v>1</v>
      </c>
    </row>
    <row r="357" spans="1:29" s="894" customFormat="1" ht="15" customHeight="1">
      <c r="A357" s="888" t="s">
        <v>711</v>
      </c>
      <c r="B357" s="1000">
        <v>27</v>
      </c>
      <c r="C357" s="1003" t="s">
        <v>653</v>
      </c>
      <c r="D357" s="1242" t="s">
        <v>774</v>
      </c>
      <c r="E357" s="1002" t="s">
        <v>763</v>
      </c>
      <c r="F357" s="1002" t="s">
        <v>240</v>
      </c>
      <c r="G357" s="1002" t="s">
        <v>218</v>
      </c>
      <c r="H357" s="1002" t="s">
        <v>218</v>
      </c>
      <c r="I357" s="1002" t="s">
        <v>240</v>
      </c>
      <c r="J357" s="1003">
        <v>1</v>
      </c>
      <c r="K357" s="1002" t="s">
        <v>209</v>
      </c>
      <c r="L357" s="1069">
        <f t="shared" si="306"/>
        <v>5053333.333333333</v>
      </c>
      <c r="M357" s="1002">
        <v>2017</v>
      </c>
      <c r="N357" s="1002" t="s">
        <v>641</v>
      </c>
      <c r="O357" s="1068">
        <f t="shared" si="307"/>
        <v>5053333.333333333</v>
      </c>
      <c r="P357" s="1002" t="s">
        <v>99</v>
      </c>
      <c r="Q357" s="1003"/>
      <c r="R357" s="1003"/>
      <c r="S357" s="1025" t="s">
        <v>654</v>
      </c>
      <c r="T357" s="892">
        <v>5</v>
      </c>
      <c r="U357" s="892"/>
      <c r="V357" s="893"/>
      <c r="W357" s="893"/>
      <c r="X357" s="893"/>
      <c r="Y357" s="892">
        <f t="shared" si="308"/>
        <v>1</v>
      </c>
      <c r="Z357" s="893">
        <f t="shared" si="309"/>
        <v>1010666.6666666666</v>
      </c>
      <c r="AA357" s="893">
        <f t="shared" si="310"/>
        <v>1010666.6666666666</v>
      </c>
      <c r="AB357" s="893">
        <f t="shared" si="311"/>
        <v>4042666.6666666665</v>
      </c>
      <c r="AC357" s="5" t="b">
        <f t="shared" si="305"/>
        <v>1</v>
      </c>
    </row>
    <row r="358" spans="1:29" s="894" customFormat="1" ht="15" customHeight="1">
      <c r="A358" s="888" t="s">
        <v>711</v>
      </c>
      <c r="B358" s="1000">
        <v>28</v>
      </c>
      <c r="C358" s="1003" t="s">
        <v>653</v>
      </c>
      <c r="D358" s="1242" t="s">
        <v>774</v>
      </c>
      <c r="E358" s="1002" t="s">
        <v>763</v>
      </c>
      <c r="F358" s="1002" t="s">
        <v>240</v>
      </c>
      <c r="G358" s="1002" t="s">
        <v>218</v>
      </c>
      <c r="H358" s="1002" t="s">
        <v>218</v>
      </c>
      <c r="I358" s="1002" t="s">
        <v>240</v>
      </c>
      <c r="J358" s="1003">
        <v>1</v>
      </c>
      <c r="K358" s="1002" t="s">
        <v>209</v>
      </c>
      <c r="L358" s="1069">
        <f t="shared" si="306"/>
        <v>5053333.333333333</v>
      </c>
      <c r="M358" s="1002">
        <v>2017</v>
      </c>
      <c r="N358" s="1002" t="s">
        <v>641</v>
      </c>
      <c r="O358" s="1068">
        <f t="shared" si="307"/>
        <v>5053333.333333333</v>
      </c>
      <c r="P358" s="1002" t="s">
        <v>99</v>
      </c>
      <c r="Q358" s="1003"/>
      <c r="R358" s="1003"/>
      <c r="S358" s="1025" t="s">
        <v>654</v>
      </c>
      <c r="T358" s="892">
        <v>5</v>
      </c>
      <c r="U358" s="892"/>
      <c r="V358" s="893"/>
      <c r="W358" s="893"/>
      <c r="X358" s="893"/>
      <c r="Y358" s="892">
        <f t="shared" si="308"/>
        <v>1</v>
      </c>
      <c r="Z358" s="893">
        <f t="shared" si="309"/>
        <v>1010666.6666666666</v>
      </c>
      <c r="AA358" s="893">
        <f t="shared" si="310"/>
        <v>1010666.6666666666</v>
      </c>
      <c r="AB358" s="893">
        <f t="shared" si="311"/>
        <v>4042666.6666666665</v>
      </c>
      <c r="AC358" s="5" t="b">
        <f t="shared" si="305"/>
        <v>1</v>
      </c>
    </row>
    <row r="359" spans="1:29" s="894" customFormat="1" ht="15" customHeight="1">
      <c r="A359" s="888" t="s">
        <v>711</v>
      </c>
      <c r="B359" s="1000">
        <v>29</v>
      </c>
      <c r="C359" s="1003" t="s">
        <v>653</v>
      </c>
      <c r="D359" s="1242" t="s">
        <v>774</v>
      </c>
      <c r="E359" s="1002" t="s">
        <v>763</v>
      </c>
      <c r="F359" s="1002" t="s">
        <v>240</v>
      </c>
      <c r="G359" s="1002" t="s">
        <v>218</v>
      </c>
      <c r="H359" s="1002" t="s">
        <v>218</v>
      </c>
      <c r="I359" s="1002" t="s">
        <v>240</v>
      </c>
      <c r="J359" s="1003">
        <v>1</v>
      </c>
      <c r="K359" s="1002" t="s">
        <v>209</v>
      </c>
      <c r="L359" s="1069">
        <f t="shared" si="306"/>
        <v>5053333.333333333</v>
      </c>
      <c r="M359" s="1002">
        <v>2017</v>
      </c>
      <c r="N359" s="1002" t="s">
        <v>641</v>
      </c>
      <c r="O359" s="1068">
        <f t="shared" si="307"/>
        <v>5053333.333333333</v>
      </c>
      <c r="P359" s="1002" t="s">
        <v>99</v>
      </c>
      <c r="Q359" s="1003"/>
      <c r="R359" s="1003"/>
      <c r="S359" s="1025" t="s">
        <v>654</v>
      </c>
      <c r="T359" s="892">
        <v>5</v>
      </c>
      <c r="U359" s="892"/>
      <c r="V359" s="893"/>
      <c r="W359" s="893"/>
      <c r="X359" s="893"/>
      <c r="Y359" s="892">
        <f t="shared" si="308"/>
        <v>1</v>
      </c>
      <c r="Z359" s="893">
        <f t="shared" si="309"/>
        <v>1010666.6666666666</v>
      </c>
      <c r="AA359" s="893">
        <f t="shared" si="310"/>
        <v>1010666.6666666666</v>
      </c>
      <c r="AB359" s="893">
        <f t="shared" si="311"/>
        <v>4042666.6666666665</v>
      </c>
      <c r="AC359" s="5" t="b">
        <f t="shared" si="305"/>
        <v>1</v>
      </c>
    </row>
    <row r="360" spans="1:29" s="894" customFormat="1" ht="15" customHeight="1">
      <c r="A360" s="888" t="s">
        <v>711</v>
      </c>
      <c r="B360" s="1000">
        <v>30</v>
      </c>
      <c r="C360" s="1003" t="s">
        <v>653</v>
      </c>
      <c r="D360" s="1242" t="s">
        <v>774</v>
      </c>
      <c r="E360" s="1002" t="s">
        <v>763</v>
      </c>
      <c r="F360" s="1002" t="s">
        <v>240</v>
      </c>
      <c r="G360" s="1002" t="s">
        <v>218</v>
      </c>
      <c r="H360" s="1002" t="s">
        <v>218</v>
      </c>
      <c r="I360" s="1002" t="s">
        <v>240</v>
      </c>
      <c r="J360" s="1003">
        <v>1</v>
      </c>
      <c r="K360" s="1002" t="s">
        <v>209</v>
      </c>
      <c r="L360" s="1069">
        <f t="shared" si="306"/>
        <v>5053333.333333333</v>
      </c>
      <c r="M360" s="1002">
        <v>2017</v>
      </c>
      <c r="N360" s="1002" t="s">
        <v>641</v>
      </c>
      <c r="O360" s="1068">
        <f t="shared" si="307"/>
        <v>5053333.333333333</v>
      </c>
      <c r="P360" s="1002" t="s">
        <v>99</v>
      </c>
      <c r="Q360" s="1003"/>
      <c r="R360" s="1003"/>
      <c r="S360" s="1025" t="s">
        <v>654</v>
      </c>
      <c r="T360" s="892">
        <v>5</v>
      </c>
      <c r="U360" s="892"/>
      <c r="V360" s="893"/>
      <c r="W360" s="893"/>
      <c r="X360" s="893"/>
      <c r="Y360" s="892">
        <f t="shared" si="308"/>
        <v>1</v>
      </c>
      <c r="Z360" s="893">
        <f t="shared" si="309"/>
        <v>1010666.6666666666</v>
      </c>
      <c r="AA360" s="893">
        <f t="shared" si="310"/>
        <v>1010666.6666666666</v>
      </c>
      <c r="AB360" s="893">
        <f t="shared" si="311"/>
        <v>4042666.6666666665</v>
      </c>
      <c r="AC360" s="5" t="b">
        <f t="shared" si="305"/>
        <v>1</v>
      </c>
    </row>
    <row r="361" spans="1:29" s="894" customFormat="1" ht="15" customHeight="1">
      <c r="A361" s="888" t="s">
        <v>711</v>
      </c>
      <c r="B361" s="1000">
        <v>31</v>
      </c>
      <c r="C361" s="1003" t="s">
        <v>653</v>
      </c>
      <c r="D361" s="1242" t="s">
        <v>774</v>
      </c>
      <c r="E361" s="1002" t="s">
        <v>763</v>
      </c>
      <c r="F361" s="1002" t="s">
        <v>240</v>
      </c>
      <c r="G361" s="1002" t="s">
        <v>218</v>
      </c>
      <c r="H361" s="1002" t="s">
        <v>218</v>
      </c>
      <c r="I361" s="1002" t="s">
        <v>240</v>
      </c>
      <c r="J361" s="1003">
        <v>1</v>
      </c>
      <c r="K361" s="1002" t="s">
        <v>209</v>
      </c>
      <c r="L361" s="1069">
        <f t="shared" si="306"/>
        <v>5053333.333333333</v>
      </c>
      <c r="M361" s="1002">
        <v>2017</v>
      </c>
      <c r="N361" s="1002" t="s">
        <v>641</v>
      </c>
      <c r="O361" s="1068">
        <f t="shared" si="307"/>
        <v>5053333.333333333</v>
      </c>
      <c r="P361" s="1002" t="s">
        <v>99</v>
      </c>
      <c r="Q361" s="1003"/>
      <c r="R361" s="1003"/>
      <c r="S361" s="1025" t="s">
        <v>654</v>
      </c>
      <c r="T361" s="892">
        <v>5</v>
      </c>
      <c r="U361" s="892"/>
      <c r="V361" s="893"/>
      <c r="W361" s="893"/>
      <c r="X361" s="893"/>
      <c r="Y361" s="892">
        <f t="shared" si="308"/>
        <v>1</v>
      </c>
      <c r="Z361" s="893">
        <f t="shared" si="309"/>
        <v>1010666.6666666666</v>
      </c>
      <c r="AA361" s="893">
        <f t="shared" si="310"/>
        <v>1010666.6666666666</v>
      </c>
      <c r="AB361" s="893">
        <f t="shared" si="311"/>
        <v>4042666.6666666665</v>
      </c>
      <c r="AC361" s="5" t="b">
        <f t="shared" si="305"/>
        <v>1</v>
      </c>
    </row>
    <row r="362" spans="1:29" s="894" customFormat="1" ht="15" customHeight="1">
      <c r="A362" s="888" t="s">
        <v>711</v>
      </c>
      <c r="B362" s="1000">
        <v>32</v>
      </c>
      <c r="C362" s="1003" t="s">
        <v>653</v>
      </c>
      <c r="D362" s="1242" t="s">
        <v>774</v>
      </c>
      <c r="E362" s="1002" t="s">
        <v>763</v>
      </c>
      <c r="F362" s="1002" t="s">
        <v>240</v>
      </c>
      <c r="G362" s="1002" t="s">
        <v>218</v>
      </c>
      <c r="H362" s="1002" t="s">
        <v>218</v>
      </c>
      <c r="I362" s="1002" t="s">
        <v>240</v>
      </c>
      <c r="J362" s="1003">
        <v>1</v>
      </c>
      <c r="K362" s="1002" t="s">
        <v>209</v>
      </c>
      <c r="L362" s="1069">
        <f t="shared" si="306"/>
        <v>5053333.333333333</v>
      </c>
      <c r="M362" s="1002">
        <v>2017</v>
      </c>
      <c r="N362" s="1002" t="s">
        <v>641</v>
      </c>
      <c r="O362" s="1068">
        <f t="shared" si="307"/>
        <v>5053333.333333333</v>
      </c>
      <c r="P362" s="1002" t="s">
        <v>99</v>
      </c>
      <c r="Q362" s="1003"/>
      <c r="R362" s="1003"/>
      <c r="S362" s="1025" t="s">
        <v>654</v>
      </c>
      <c r="T362" s="892">
        <v>5</v>
      </c>
      <c r="U362" s="892"/>
      <c r="V362" s="893"/>
      <c r="W362" s="893"/>
      <c r="X362" s="893"/>
      <c r="Y362" s="892">
        <f t="shared" si="308"/>
        <v>1</v>
      </c>
      <c r="Z362" s="893">
        <f t="shared" si="309"/>
        <v>1010666.6666666666</v>
      </c>
      <c r="AA362" s="893">
        <f t="shared" si="310"/>
        <v>1010666.6666666666</v>
      </c>
      <c r="AB362" s="893">
        <f t="shared" si="311"/>
        <v>4042666.6666666665</v>
      </c>
      <c r="AC362" s="5" t="b">
        <f t="shared" si="305"/>
        <v>1</v>
      </c>
    </row>
    <row r="363" spans="1:29" s="894" customFormat="1" ht="15" customHeight="1">
      <c r="A363" s="888" t="s">
        <v>711</v>
      </c>
      <c r="B363" s="1000">
        <v>33</v>
      </c>
      <c r="C363" s="1003" t="s">
        <v>653</v>
      </c>
      <c r="D363" s="1242" t="s">
        <v>774</v>
      </c>
      <c r="E363" s="1002" t="s">
        <v>763</v>
      </c>
      <c r="F363" s="1002" t="s">
        <v>240</v>
      </c>
      <c r="G363" s="1002" t="s">
        <v>218</v>
      </c>
      <c r="H363" s="1002" t="s">
        <v>218</v>
      </c>
      <c r="I363" s="1002" t="s">
        <v>240</v>
      </c>
      <c r="J363" s="1003">
        <v>1</v>
      </c>
      <c r="K363" s="1002" t="s">
        <v>209</v>
      </c>
      <c r="L363" s="1069">
        <f t="shared" si="306"/>
        <v>5053333.333333333</v>
      </c>
      <c r="M363" s="1002">
        <v>2017</v>
      </c>
      <c r="N363" s="1002" t="s">
        <v>641</v>
      </c>
      <c r="O363" s="1068">
        <f t="shared" si="307"/>
        <v>5053333.333333333</v>
      </c>
      <c r="P363" s="1002" t="s">
        <v>99</v>
      </c>
      <c r="Q363" s="1003"/>
      <c r="R363" s="1003"/>
      <c r="S363" s="1025" t="s">
        <v>654</v>
      </c>
      <c r="T363" s="892">
        <v>5</v>
      </c>
      <c r="U363" s="892"/>
      <c r="V363" s="893"/>
      <c r="W363" s="893"/>
      <c r="X363" s="893"/>
      <c r="Y363" s="892">
        <f t="shared" si="308"/>
        <v>1</v>
      </c>
      <c r="Z363" s="893">
        <f t="shared" si="309"/>
        <v>1010666.6666666666</v>
      </c>
      <c r="AA363" s="893">
        <f t="shared" si="310"/>
        <v>1010666.6666666666</v>
      </c>
      <c r="AB363" s="893">
        <f t="shared" si="311"/>
        <v>4042666.6666666665</v>
      </c>
      <c r="AC363" s="5" t="b">
        <f t="shared" si="305"/>
        <v>1</v>
      </c>
    </row>
    <row r="364" spans="1:29" s="894" customFormat="1" ht="15" customHeight="1">
      <c r="A364" s="888" t="s">
        <v>711</v>
      </c>
      <c r="B364" s="1000">
        <v>34</v>
      </c>
      <c r="C364" s="1003" t="s">
        <v>653</v>
      </c>
      <c r="D364" s="1242" t="s">
        <v>774</v>
      </c>
      <c r="E364" s="1002" t="s">
        <v>763</v>
      </c>
      <c r="F364" s="1002" t="s">
        <v>240</v>
      </c>
      <c r="G364" s="1002" t="s">
        <v>218</v>
      </c>
      <c r="H364" s="1002" t="s">
        <v>218</v>
      </c>
      <c r="I364" s="1002" t="s">
        <v>240</v>
      </c>
      <c r="J364" s="1003">
        <v>1</v>
      </c>
      <c r="K364" s="1002" t="s">
        <v>209</v>
      </c>
      <c r="L364" s="1069">
        <f t="shared" si="306"/>
        <v>5053333.333333333</v>
      </c>
      <c r="M364" s="1002">
        <v>2017</v>
      </c>
      <c r="N364" s="1002" t="s">
        <v>641</v>
      </c>
      <c r="O364" s="1068">
        <f t="shared" si="307"/>
        <v>5053333.333333333</v>
      </c>
      <c r="P364" s="1002" t="s">
        <v>99</v>
      </c>
      <c r="Q364" s="1003"/>
      <c r="R364" s="1003"/>
      <c r="S364" s="1025" t="s">
        <v>654</v>
      </c>
      <c r="T364" s="892">
        <v>5</v>
      </c>
      <c r="U364" s="892"/>
      <c r="V364" s="893"/>
      <c r="W364" s="893"/>
      <c r="X364" s="893"/>
      <c r="Y364" s="892">
        <f t="shared" si="308"/>
        <v>1</v>
      </c>
      <c r="Z364" s="893">
        <f t="shared" si="309"/>
        <v>1010666.6666666666</v>
      </c>
      <c r="AA364" s="893">
        <f t="shared" si="310"/>
        <v>1010666.6666666666</v>
      </c>
      <c r="AB364" s="893">
        <f t="shared" si="311"/>
        <v>4042666.6666666665</v>
      </c>
      <c r="AC364" s="5" t="b">
        <f t="shared" si="305"/>
        <v>1</v>
      </c>
    </row>
    <row r="365" spans="1:29" s="894" customFormat="1" ht="15" customHeight="1">
      <c r="A365" s="888" t="s">
        <v>711</v>
      </c>
      <c r="B365" s="1000">
        <v>35</v>
      </c>
      <c r="C365" s="1003" t="s">
        <v>653</v>
      </c>
      <c r="D365" s="1242" t="s">
        <v>774</v>
      </c>
      <c r="E365" s="1002" t="s">
        <v>763</v>
      </c>
      <c r="F365" s="1002" t="s">
        <v>240</v>
      </c>
      <c r="G365" s="1002" t="s">
        <v>218</v>
      </c>
      <c r="H365" s="1002" t="s">
        <v>218</v>
      </c>
      <c r="I365" s="1002" t="s">
        <v>240</v>
      </c>
      <c r="J365" s="1003">
        <v>1</v>
      </c>
      <c r="K365" s="1002" t="s">
        <v>209</v>
      </c>
      <c r="L365" s="1069">
        <f t="shared" si="306"/>
        <v>5053333.333333333</v>
      </c>
      <c r="M365" s="1002">
        <v>2017</v>
      </c>
      <c r="N365" s="1002" t="s">
        <v>641</v>
      </c>
      <c r="O365" s="1068">
        <f t="shared" si="307"/>
        <v>5053333.333333333</v>
      </c>
      <c r="P365" s="1002" t="s">
        <v>99</v>
      </c>
      <c r="Q365" s="1003"/>
      <c r="R365" s="1003"/>
      <c r="S365" s="1025" t="s">
        <v>654</v>
      </c>
      <c r="T365" s="892">
        <v>5</v>
      </c>
      <c r="U365" s="892"/>
      <c r="V365" s="893"/>
      <c r="W365" s="893"/>
      <c r="X365" s="893"/>
      <c r="Y365" s="892">
        <f t="shared" si="308"/>
        <v>1</v>
      </c>
      <c r="Z365" s="893">
        <f t="shared" si="309"/>
        <v>1010666.6666666666</v>
      </c>
      <c r="AA365" s="893">
        <f t="shared" si="310"/>
        <v>1010666.6666666666</v>
      </c>
      <c r="AB365" s="893">
        <f t="shared" si="311"/>
        <v>4042666.6666666665</v>
      </c>
      <c r="AC365" s="5" t="b">
        <f t="shared" si="305"/>
        <v>1</v>
      </c>
    </row>
    <row r="366" spans="1:29" s="894" customFormat="1" ht="15" customHeight="1">
      <c r="A366" s="888" t="s">
        <v>711</v>
      </c>
      <c r="B366" s="1000">
        <v>36</v>
      </c>
      <c r="C366" s="1003" t="s">
        <v>655</v>
      </c>
      <c r="D366" s="1242" t="s">
        <v>776</v>
      </c>
      <c r="E366" s="1174" t="s">
        <v>761</v>
      </c>
      <c r="F366" s="1002" t="s">
        <v>656</v>
      </c>
      <c r="G366" s="1003" t="s">
        <v>218</v>
      </c>
      <c r="H366" s="1003" t="s">
        <v>218</v>
      </c>
      <c r="I366" s="1002" t="s">
        <v>216</v>
      </c>
      <c r="J366" s="1003">
        <v>1</v>
      </c>
      <c r="K366" s="1002" t="s">
        <v>209</v>
      </c>
      <c r="L366" s="1068">
        <f>O366/J366</f>
        <v>10340000</v>
      </c>
      <c r="M366" s="1002">
        <v>2017</v>
      </c>
      <c r="N366" s="1002" t="s">
        <v>641</v>
      </c>
      <c r="O366" s="1068">
        <v>10340000</v>
      </c>
      <c r="P366" s="1002" t="s">
        <v>99</v>
      </c>
      <c r="Q366" s="1003"/>
      <c r="R366" s="1003"/>
      <c r="S366" s="1002" t="s">
        <v>657</v>
      </c>
      <c r="T366" s="892">
        <v>5</v>
      </c>
      <c r="U366" s="892"/>
      <c r="V366" s="893"/>
      <c r="W366" s="893"/>
      <c r="X366" s="893"/>
      <c r="Y366" s="892">
        <f t="shared" si="276"/>
        <v>1</v>
      </c>
      <c r="Z366" s="893">
        <f t="shared" si="282"/>
        <v>2068000</v>
      </c>
      <c r="AA366" s="893">
        <f t="shared" si="283"/>
        <v>2068000</v>
      </c>
      <c r="AB366" s="893">
        <f t="shared" si="284"/>
        <v>8272000</v>
      </c>
      <c r="AC366" s="5" t="b">
        <f t="shared" si="305"/>
        <v>1</v>
      </c>
    </row>
    <row r="367" spans="1:29" s="894" customFormat="1" ht="15" customHeight="1">
      <c r="A367" s="888" t="s">
        <v>711</v>
      </c>
      <c r="B367" s="1000">
        <v>37</v>
      </c>
      <c r="C367" s="1003" t="s">
        <v>658</v>
      </c>
      <c r="D367" s="1242" t="s">
        <v>775</v>
      </c>
      <c r="E367" s="1174" t="s">
        <v>762</v>
      </c>
      <c r="F367" s="1002" t="s">
        <v>659</v>
      </c>
      <c r="G367" s="1003" t="s">
        <v>218</v>
      </c>
      <c r="H367" s="1003" t="s">
        <v>218</v>
      </c>
      <c r="I367" s="1002" t="s">
        <v>216</v>
      </c>
      <c r="J367" s="1003">
        <v>1</v>
      </c>
      <c r="K367" s="1002" t="s">
        <v>209</v>
      </c>
      <c r="L367" s="1068">
        <v>958700</v>
      </c>
      <c r="M367" s="1002">
        <v>2017</v>
      </c>
      <c r="N367" s="1002" t="s">
        <v>641</v>
      </c>
      <c r="O367" s="1068">
        <f>8628300/9</f>
        <v>958700</v>
      </c>
      <c r="P367" s="1002" t="s">
        <v>99</v>
      </c>
      <c r="Q367" s="1003"/>
      <c r="R367" s="1003"/>
      <c r="S367" s="1002" t="s">
        <v>657</v>
      </c>
      <c r="T367" s="892">
        <v>5</v>
      </c>
      <c r="U367" s="892"/>
      <c r="V367" s="893"/>
      <c r="W367" s="893"/>
      <c r="X367" s="893"/>
      <c r="Y367" s="892">
        <f t="shared" si="276"/>
        <v>1</v>
      </c>
      <c r="Z367" s="893">
        <f t="shared" si="282"/>
        <v>191740</v>
      </c>
      <c r="AA367" s="893">
        <f t="shared" si="283"/>
        <v>191740</v>
      </c>
      <c r="AB367" s="893">
        <f t="shared" si="284"/>
        <v>766960</v>
      </c>
      <c r="AC367" s="5" t="b">
        <f t="shared" si="305"/>
        <v>1</v>
      </c>
    </row>
    <row r="368" spans="1:29" s="894" customFormat="1" ht="15" customHeight="1">
      <c r="A368" s="888" t="s">
        <v>711</v>
      </c>
      <c r="B368" s="1000">
        <v>38</v>
      </c>
      <c r="C368" s="1003" t="s">
        <v>658</v>
      </c>
      <c r="D368" s="1242" t="s">
        <v>775</v>
      </c>
      <c r="E368" s="1174" t="s">
        <v>762</v>
      </c>
      <c r="F368" s="1002" t="s">
        <v>659</v>
      </c>
      <c r="G368" s="1003" t="s">
        <v>218</v>
      </c>
      <c r="H368" s="1003" t="s">
        <v>218</v>
      </c>
      <c r="I368" s="1002" t="s">
        <v>216</v>
      </c>
      <c r="J368" s="1003">
        <v>1</v>
      </c>
      <c r="K368" s="1002" t="s">
        <v>209</v>
      </c>
      <c r="L368" s="1068">
        <v>958700</v>
      </c>
      <c r="M368" s="1002">
        <v>2017</v>
      </c>
      <c r="N368" s="1002" t="s">
        <v>641</v>
      </c>
      <c r="O368" s="1068">
        <f t="shared" ref="O368:O375" si="312">8628300/9</f>
        <v>958700</v>
      </c>
      <c r="P368" s="1002" t="s">
        <v>99</v>
      </c>
      <c r="Q368" s="1003"/>
      <c r="R368" s="1003"/>
      <c r="S368" s="1002" t="s">
        <v>657</v>
      </c>
      <c r="T368" s="892">
        <v>5</v>
      </c>
      <c r="U368" s="892"/>
      <c r="V368" s="893"/>
      <c r="W368" s="893"/>
      <c r="X368" s="893"/>
      <c r="Y368" s="892">
        <f t="shared" ref="Y368:Y375" si="313">2017-M368+1</f>
        <v>1</v>
      </c>
      <c r="Z368" s="893">
        <f t="shared" ref="Z368:Z375" si="314">O368/T368</f>
        <v>191740</v>
      </c>
      <c r="AA368" s="893">
        <f t="shared" ref="AA368:AA375" si="315">Y368*Z368</f>
        <v>191740</v>
      </c>
      <c r="AB368" s="893">
        <f t="shared" ref="AB368:AB375" si="316">O368-AA368</f>
        <v>766960</v>
      </c>
      <c r="AC368" s="5" t="b">
        <f t="shared" si="305"/>
        <v>1</v>
      </c>
    </row>
    <row r="369" spans="1:29" s="894" customFormat="1" ht="15" customHeight="1">
      <c r="A369" s="888" t="s">
        <v>711</v>
      </c>
      <c r="B369" s="1000">
        <v>39</v>
      </c>
      <c r="C369" s="1003" t="s">
        <v>658</v>
      </c>
      <c r="D369" s="1242" t="s">
        <v>775</v>
      </c>
      <c r="E369" s="1174" t="s">
        <v>762</v>
      </c>
      <c r="F369" s="1002" t="s">
        <v>659</v>
      </c>
      <c r="G369" s="1003" t="s">
        <v>218</v>
      </c>
      <c r="H369" s="1003" t="s">
        <v>218</v>
      </c>
      <c r="I369" s="1002" t="s">
        <v>216</v>
      </c>
      <c r="J369" s="1003">
        <v>1</v>
      </c>
      <c r="K369" s="1002" t="s">
        <v>209</v>
      </c>
      <c r="L369" s="1068">
        <v>958700</v>
      </c>
      <c r="M369" s="1002">
        <v>2017</v>
      </c>
      <c r="N369" s="1002" t="s">
        <v>641</v>
      </c>
      <c r="O369" s="1068">
        <f t="shared" si="312"/>
        <v>958700</v>
      </c>
      <c r="P369" s="1002" t="s">
        <v>99</v>
      </c>
      <c r="Q369" s="1003"/>
      <c r="R369" s="1003"/>
      <c r="S369" s="1002" t="s">
        <v>657</v>
      </c>
      <c r="T369" s="892">
        <v>5</v>
      </c>
      <c r="U369" s="892"/>
      <c r="V369" s="893"/>
      <c r="W369" s="893"/>
      <c r="X369" s="893"/>
      <c r="Y369" s="892">
        <f t="shared" si="313"/>
        <v>1</v>
      </c>
      <c r="Z369" s="893">
        <f t="shared" si="314"/>
        <v>191740</v>
      </c>
      <c r="AA369" s="893">
        <f t="shared" si="315"/>
        <v>191740</v>
      </c>
      <c r="AB369" s="893">
        <f t="shared" si="316"/>
        <v>766960</v>
      </c>
      <c r="AC369" s="5" t="b">
        <f t="shared" si="305"/>
        <v>1</v>
      </c>
    </row>
    <row r="370" spans="1:29" s="894" customFormat="1" ht="15" customHeight="1">
      <c r="A370" s="888" t="s">
        <v>711</v>
      </c>
      <c r="B370" s="1000">
        <v>40</v>
      </c>
      <c r="C370" s="1003" t="s">
        <v>658</v>
      </c>
      <c r="D370" s="1242" t="s">
        <v>775</v>
      </c>
      <c r="E370" s="1174" t="s">
        <v>762</v>
      </c>
      <c r="F370" s="1002" t="s">
        <v>659</v>
      </c>
      <c r="G370" s="1003" t="s">
        <v>218</v>
      </c>
      <c r="H370" s="1003" t="s">
        <v>218</v>
      </c>
      <c r="I370" s="1002" t="s">
        <v>216</v>
      </c>
      <c r="J370" s="1003">
        <v>1</v>
      </c>
      <c r="K370" s="1002" t="s">
        <v>209</v>
      </c>
      <c r="L370" s="1068">
        <v>958700</v>
      </c>
      <c r="M370" s="1002">
        <v>2017</v>
      </c>
      <c r="N370" s="1002" t="s">
        <v>641</v>
      </c>
      <c r="O370" s="1068">
        <f t="shared" si="312"/>
        <v>958700</v>
      </c>
      <c r="P370" s="1002" t="s">
        <v>99</v>
      </c>
      <c r="Q370" s="1003"/>
      <c r="R370" s="1003"/>
      <c r="S370" s="1002" t="s">
        <v>657</v>
      </c>
      <c r="T370" s="892">
        <v>5</v>
      </c>
      <c r="U370" s="892"/>
      <c r="V370" s="893"/>
      <c r="W370" s="893"/>
      <c r="X370" s="893"/>
      <c r="Y370" s="892">
        <f t="shared" si="313"/>
        <v>1</v>
      </c>
      <c r="Z370" s="893">
        <f t="shared" si="314"/>
        <v>191740</v>
      </c>
      <c r="AA370" s="893">
        <f t="shared" si="315"/>
        <v>191740</v>
      </c>
      <c r="AB370" s="893">
        <f t="shared" si="316"/>
        <v>766960</v>
      </c>
      <c r="AC370" s="5" t="b">
        <f t="shared" si="305"/>
        <v>1</v>
      </c>
    </row>
    <row r="371" spans="1:29" s="894" customFormat="1" ht="15" customHeight="1">
      <c r="A371" s="888" t="s">
        <v>711</v>
      </c>
      <c r="B371" s="1000">
        <v>41</v>
      </c>
      <c r="C371" s="1003" t="s">
        <v>658</v>
      </c>
      <c r="D371" s="1242" t="s">
        <v>775</v>
      </c>
      <c r="E371" s="1174" t="s">
        <v>762</v>
      </c>
      <c r="F371" s="1002" t="s">
        <v>659</v>
      </c>
      <c r="G371" s="1003" t="s">
        <v>218</v>
      </c>
      <c r="H371" s="1003" t="s">
        <v>218</v>
      </c>
      <c r="I371" s="1002" t="s">
        <v>216</v>
      </c>
      <c r="J371" s="1003">
        <v>1</v>
      </c>
      <c r="K371" s="1002" t="s">
        <v>209</v>
      </c>
      <c r="L371" s="1068">
        <v>958700</v>
      </c>
      <c r="M371" s="1002">
        <v>2017</v>
      </c>
      <c r="N371" s="1002" t="s">
        <v>641</v>
      </c>
      <c r="O371" s="1068">
        <f t="shared" si="312"/>
        <v>958700</v>
      </c>
      <c r="P371" s="1002" t="s">
        <v>99</v>
      </c>
      <c r="Q371" s="1003"/>
      <c r="R371" s="1003"/>
      <c r="S371" s="1002" t="s">
        <v>657</v>
      </c>
      <c r="T371" s="892">
        <v>5</v>
      </c>
      <c r="U371" s="892"/>
      <c r="V371" s="893"/>
      <c r="W371" s="893"/>
      <c r="X371" s="893"/>
      <c r="Y371" s="892">
        <f t="shared" si="313"/>
        <v>1</v>
      </c>
      <c r="Z371" s="893">
        <f t="shared" si="314"/>
        <v>191740</v>
      </c>
      <c r="AA371" s="893">
        <f t="shared" si="315"/>
        <v>191740</v>
      </c>
      <c r="AB371" s="893">
        <f t="shared" si="316"/>
        <v>766960</v>
      </c>
      <c r="AC371" s="5" t="b">
        <f t="shared" si="305"/>
        <v>1</v>
      </c>
    </row>
    <row r="372" spans="1:29" s="894" customFormat="1" ht="15" customHeight="1">
      <c r="A372" s="888" t="s">
        <v>711</v>
      </c>
      <c r="B372" s="1000">
        <v>42</v>
      </c>
      <c r="C372" s="1003" t="s">
        <v>658</v>
      </c>
      <c r="D372" s="1242" t="s">
        <v>775</v>
      </c>
      <c r="E372" s="1174" t="s">
        <v>762</v>
      </c>
      <c r="F372" s="1002" t="s">
        <v>659</v>
      </c>
      <c r="G372" s="1003" t="s">
        <v>218</v>
      </c>
      <c r="H372" s="1003" t="s">
        <v>218</v>
      </c>
      <c r="I372" s="1002" t="s">
        <v>216</v>
      </c>
      <c r="J372" s="1003">
        <v>1</v>
      </c>
      <c r="K372" s="1002" t="s">
        <v>209</v>
      </c>
      <c r="L372" s="1068">
        <v>958700</v>
      </c>
      <c r="M372" s="1002">
        <v>2017</v>
      </c>
      <c r="N372" s="1002" t="s">
        <v>641</v>
      </c>
      <c r="O372" s="1068">
        <f t="shared" si="312"/>
        <v>958700</v>
      </c>
      <c r="P372" s="1002" t="s">
        <v>99</v>
      </c>
      <c r="Q372" s="1003"/>
      <c r="R372" s="1003"/>
      <c r="S372" s="1002" t="s">
        <v>657</v>
      </c>
      <c r="T372" s="892">
        <v>5</v>
      </c>
      <c r="U372" s="892"/>
      <c r="V372" s="893"/>
      <c r="W372" s="893"/>
      <c r="X372" s="893"/>
      <c r="Y372" s="892">
        <f t="shared" si="313"/>
        <v>1</v>
      </c>
      <c r="Z372" s="893">
        <f t="shared" si="314"/>
        <v>191740</v>
      </c>
      <c r="AA372" s="893">
        <f t="shared" si="315"/>
        <v>191740</v>
      </c>
      <c r="AB372" s="893">
        <f t="shared" si="316"/>
        <v>766960</v>
      </c>
      <c r="AC372" s="5" t="b">
        <f t="shared" si="305"/>
        <v>1</v>
      </c>
    </row>
    <row r="373" spans="1:29" s="894" customFormat="1" ht="15" customHeight="1">
      <c r="A373" s="888" t="s">
        <v>711</v>
      </c>
      <c r="B373" s="1000">
        <v>43</v>
      </c>
      <c r="C373" s="1003" t="s">
        <v>658</v>
      </c>
      <c r="D373" s="1242" t="s">
        <v>775</v>
      </c>
      <c r="E373" s="1174" t="s">
        <v>762</v>
      </c>
      <c r="F373" s="1002" t="s">
        <v>659</v>
      </c>
      <c r="G373" s="1003" t="s">
        <v>218</v>
      </c>
      <c r="H373" s="1003" t="s">
        <v>218</v>
      </c>
      <c r="I373" s="1002" t="s">
        <v>216</v>
      </c>
      <c r="J373" s="1003">
        <v>1</v>
      </c>
      <c r="K373" s="1002" t="s">
        <v>209</v>
      </c>
      <c r="L373" s="1068">
        <v>958700</v>
      </c>
      <c r="M373" s="1002">
        <v>2017</v>
      </c>
      <c r="N373" s="1002" t="s">
        <v>641</v>
      </c>
      <c r="O373" s="1068">
        <f t="shared" si="312"/>
        <v>958700</v>
      </c>
      <c r="P373" s="1002" t="s">
        <v>99</v>
      </c>
      <c r="Q373" s="1003"/>
      <c r="R373" s="1003"/>
      <c r="S373" s="1002" t="s">
        <v>657</v>
      </c>
      <c r="T373" s="892">
        <v>5</v>
      </c>
      <c r="U373" s="892"/>
      <c r="V373" s="893"/>
      <c r="W373" s="893"/>
      <c r="X373" s="893"/>
      <c r="Y373" s="892">
        <f t="shared" si="313"/>
        <v>1</v>
      </c>
      <c r="Z373" s="893">
        <f t="shared" si="314"/>
        <v>191740</v>
      </c>
      <c r="AA373" s="893">
        <f t="shared" si="315"/>
        <v>191740</v>
      </c>
      <c r="AB373" s="893">
        <f t="shared" si="316"/>
        <v>766960</v>
      </c>
      <c r="AC373" s="5" t="b">
        <f t="shared" si="305"/>
        <v>1</v>
      </c>
    </row>
    <row r="374" spans="1:29" s="894" customFormat="1" ht="15" customHeight="1">
      <c r="A374" s="888" t="s">
        <v>711</v>
      </c>
      <c r="B374" s="1000">
        <v>44</v>
      </c>
      <c r="C374" s="1003" t="s">
        <v>658</v>
      </c>
      <c r="D374" s="1242" t="s">
        <v>775</v>
      </c>
      <c r="E374" s="1174" t="s">
        <v>762</v>
      </c>
      <c r="F374" s="1002" t="s">
        <v>659</v>
      </c>
      <c r="G374" s="1003" t="s">
        <v>218</v>
      </c>
      <c r="H374" s="1003" t="s">
        <v>218</v>
      </c>
      <c r="I374" s="1002" t="s">
        <v>216</v>
      </c>
      <c r="J374" s="1003">
        <v>1</v>
      </c>
      <c r="K374" s="1002" t="s">
        <v>209</v>
      </c>
      <c r="L374" s="1068">
        <v>958700</v>
      </c>
      <c r="M374" s="1002">
        <v>2017</v>
      </c>
      <c r="N374" s="1002" t="s">
        <v>641</v>
      </c>
      <c r="O374" s="1068">
        <f t="shared" si="312"/>
        <v>958700</v>
      </c>
      <c r="P374" s="1002" t="s">
        <v>99</v>
      </c>
      <c r="Q374" s="1003"/>
      <c r="R374" s="1003"/>
      <c r="S374" s="1002" t="s">
        <v>657</v>
      </c>
      <c r="T374" s="892">
        <v>5</v>
      </c>
      <c r="U374" s="892"/>
      <c r="V374" s="893"/>
      <c r="W374" s="893"/>
      <c r="X374" s="893"/>
      <c r="Y374" s="892">
        <f t="shared" si="313"/>
        <v>1</v>
      </c>
      <c r="Z374" s="893">
        <f t="shared" si="314"/>
        <v>191740</v>
      </c>
      <c r="AA374" s="893">
        <f t="shared" si="315"/>
        <v>191740</v>
      </c>
      <c r="AB374" s="893">
        <f t="shared" si="316"/>
        <v>766960</v>
      </c>
      <c r="AC374" s="5" t="b">
        <f t="shared" si="305"/>
        <v>1</v>
      </c>
    </row>
    <row r="375" spans="1:29" s="894" customFormat="1" ht="15" customHeight="1">
      <c r="A375" s="888" t="s">
        <v>711</v>
      </c>
      <c r="B375" s="1000">
        <v>45</v>
      </c>
      <c r="C375" s="1003" t="s">
        <v>658</v>
      </c>
      <c r="D375" s="1242" t="s">
        <v>775</v>
      </c>
      <c r="E375" s="1174" t="s">
        <v>762</v>
      </c>
      <c r="F375" s="1002" t="s">
        <v>659</v>
      </c>
      <c r="G375" s="1003" t="s">
        <v>218</v>
      </c>
      <c r="H375" s="1003" t="s">
        <v>218</v>
      </c>
      <c r="I375" s="1002" t="s">
        <v>216</v>
      </c>
      <c r="J375" s="1003">
        <v>1</v>
      </c>
      <c r="K375" s="1002" t="s">
        <v>209</v>
      </c>
      <c r="L375" s="1068">
        <v>958700</v>
      </c>
      <c r="M375" s="1002">
        <v>2017</v>
      </c>
      <c r="N375" s="1002" t="s">
        <v>641</v>
      </c>
      <c r="O375" s="1068">
        <f t="shared" si="312"/>
        <v>958700</v>
      </c>
      <c r="P375" s="1002" t="s">
        <v>99</v>
      </c>
      <c r="Q375" s="1003"/>
      <c r="R375" s="1003"/>
      <c r="S375" s="1002" t="s">
        <v>657</v>
      </c>
      <c r="T375" s="892">
        <v>5</v>
      </c>
      <c r="U375" s="892"/>
      <c r="V375" s="893"/>
      <c r="W375" s="893"/>
      <c r="X375" s="893"/>
      <c r="Y375" s="892">
        <f t="shared" si="313"/>
        <v>1</v>
      </c>
      <c r="Z375" s="893">
        <f t="shared" si="314"/>
        <v>191740</v>
      </c>
      <c r="AA375" s="893">
        <f t="shared" si="315"/>
        <v>191740</v>
      </c>
      <c r="AB375" s="893">
        <f t="shared" si="316"/>
        <v>766960</v>
      </c>
      <c r="AC375" s="5" t="b">
        <f t="shared" si="305"/>
        <v>1</v>
      </c>
    </row>
    <row r="376" spans="1:29" s="894" customFormat="1" ht="15" customHeight="1">
      <c r="A376" s="888" t="s">
        <v>711</v>
      </c>
      <c r="B376" s="1000">
        <v>46</v>
      </c>
      <c r="C376" s="1003" t="s">
        <v>660</v>
      </c>
      <c r="D376" s="908" t="s">
        <v>373</v>
      </c>
      <c r="E376" s="907" t="s">
        <v>224</v>
      </c>
      <c r="F376" s="1002" t="s">
        <v>277</v>
      </c>
      <c r="G376" s="1002" t="s">
        <v>661</v>
      </c>
      <c r="H376" s="1002" t="s">
        <v>218</v>
      </c>
      <c r="I376" s="1002" t="s">
        <v>216</v>
      </c>
      <c r="J376" s="1070">
        <v>1</v>
      </c>
      <c r="K376" s="907" t="s">
        <v>209</v>
      </c>
      <c r="L376" s="1004">
        <f>'[1]523'!$M$311</f>
        <v>15565000</v>
      </c>
      <c r="M376" s="907">
        <v>2017</v>
      </c>
      <c r="N376" s="907" t="s">
        <v>641</v>
      </c>
      <c r="O376" s="1300">
        <v>15565000</v>
      </c>
      <c r="P376" s="1002" t="s">
        <v>99</v>
      </c>
      <c r="Q376" s="1003"/>
      <c r="R376" s="1003"/>
      <c r="S376" s="1002" t="s">
        <v>657</v>
      </c>
      <c r="T376" s="892">
        <v>4</v>
      </c>
      <c r="U376" s="892"/>
      <c r="V376" s="893"/>
      <c r="W376" s="893"/>
      <c r="X376" s="893"/>
      <c r="Y376" s="892">
        <f t="shared" si="276"/>
        <v>1</v>
      </c>
      <c r="Z376" s="893">
        <f t="shared" si="282"/>
        <v>3891250</v>
      </c>
      <c r="AA376" s="893">
        <f t="shared" si="283"/>
        <v>3891250</v>
      </c>
      <c r="AB376" s="893">
        <f t="shared" si="284"/>
        <v>11673750</v>
      </c>
      <c r="AC376" s="5" t="b">
        <f t="shared" si="305"/>
        <v>1</v>
      </c>
    </row>
    <row r="377" spans="1:29" s="894" customFormat="1" ht="15" customHeight="1">
      <c r="A377" s="888" t="s">
        <v>711</v>
      </c>
      <c r="B377" s="1000">
        <v>47</v>
      </c>
      <c r="C377" s="1003" t="s">
        <v>662</v>
      </c>
      <c r="D377" s="908" t="s">
        <v>663</v>
      </c>
      <c r="E377" s="907" t="s">
        <v>224</v>
      </c>
      <c r="F377" s="1002" t="s">
        <v>240</v>
      </c>
      <c r="G377" s="1002" t="s">
        <v>218</v>
      </c>
      <c r="H377" s="1002" t="s">
        <v>218</v>
      </c>
      <c r="I377" s="1002" t="s">
        <v>216</v>
      </c>
      <c r="J377" s="1070">
        <v>1</v>
      </c>
      <c r="K377" s="907" t="s">
        <v>209</v>
      </c>
      <c r="L377" s="1004">
        <v>14996750</v>
      </c>
      <c r="M377" s="907">
        <v>2017</v>
      </c>
      <c r="N377" s="907" t="s">
        <v>641</v>
      </c>
      <c r="O377" s="1301">
        <f>L377</f>
        <v>14996750</v>
      </c>
      <c r="P377" s="1002" t="s">
        <v>99</v>
      </c>
      <c r="Q377" s="1002"/>
      <c r="R377" s="1002"/>
      <c r="S377" s="907" t="s">
        <v>664</v>
      </c>
      <c r="T377" s="892">
        <v>5</v>
      </c>
      <c r="U377" s="892"/>
      <c r="V377" s="893"/>
      <c r="W377" s="893"/>
      <c r="X377" s="893"/>
      <c r="Y377" s="892">
        <f t="shared" si="276"/>
        <v>1</v>
      </c>
      <c r="Z377" s="893">
        <f t="shared" si="282"/>
        <v>2999350</v>
      </c>
      <c r="AA377" s="893">
        <f t="shared" si="283"/>
        <v>2999350</v>
      </c>
      <c r="AB377" s="893">
        <f t="shared" si="284"/>
        <v>11997400</v>
      </c>
      <c r="AC377" s="5" t="b">
        <f t="shared" si="305"/>
        <v>1</v>
      </c>
    </row>
    <row r="378" spans="1:29" ht="15" customHeight="1">
      <c r="A378" s="623"/>
      <c r="B378" s="1071"/>
      <c r="C378" s="593"/>
      <c r="D378" s="594"/>
      <c r="E378" s="593"/>
      <c r="F378" s="593"/>
      <c r="G378" s="594"/>
      <c r="H378" s="593"/>
      <c r="I378" s="593"/>
      <c r="J378" s="1065"/>
      <c r="K378" s="593"/>
      <c r="L378" s="1043"/>
      <c r="M378" s="593"/>
      <c r="N378" s="593"/>
      <c r="O378" s="1066"/>
      <c r="P378" s="865"/>
      <c r="Q378" s="865"/>
      <c r="R378" s="865"/>
      <c r="S378" s="593"/>
      <c r="T378" s="639"/>
      <c r="U378" s="639"/>
      <c r="V378" s="640"/>
      <c r="W378" s="640"/>
      <c r="X378" s="640"/>
      <c r="Y378" s="639"/>
      <c r="Z378" s="640"/>
      <c r="AA378" s="640"/>
      <c r="AB378" s="640"/>
      <c r="AC378" s="5" t="b">
        <f t="shared" si="305"/>
        <v>1</v>
      </c>
    </row>
    <row r="379" spans="1:29" ht="15" customHeight="1">
      <c r="A379" s="623"/>
      <c r="B379" s="1071"/>
      <c r="C379" s="593"/>
      <c r="D379" s="594"/>
      <c r="E379" s="593"/>
      <c r="F379" s="593"/>
      <c r="G379" s="594"/>
      <c r="H379" s="593"/>
      <c r="I379" s="593"/>
      <c r="J379" s="1065"/>
      <c r="K379" s="593"/>
      <c r="L379" s="1043"/>
      <c r="M379" s="593"/>
      <c r="N379" s="593"/>
      <c r="O379" s="1066"/>
      <c r="P379" s="865"/>
      <c r="Q379" s="865"/>
      <c r="R379" s="865"/>
      <c r="S379" s="593"/>
      <c r="T379" s="639"/>
      <c r="U379" s="639"/>
      <c r="V379" s="640"/>
      <c r="W379" s="640"/>
      <c r="X379" s="640"/>
      <c r="Y379" s="639"/>
      <c r="Z379" s="640"/>
      <c r="AA379" s="640"/>
      <c r="AB379" s="640"/>
      <c r="AC379" s="5" t="b">
        <f t="shared" si="305"/>
        <v>1</v>
      </c>
    </row>
    <row r="380" spans="1:29" ht="15" customHeight="1">
      <c r="A380" s="623"/>
      <c r="B380" s="1071"/>
      <c r="C380" s="593"/>
      <c r="D380" s="594"/>
      <c r="E380" s="593"/>
      <c r="F380" s="593"/>
      <c r="G380" s="594"/>
      <c r="H380" s="593"/>
      <c r="I380" s="593"/>
      <c r="J380" s="1065"/>
      <c r="K380" s="593"/>
      <c r="L380" s="1043"/>
      <c r="M380" s="593"/>
      <c r="N380" s="593"/>
      <c r="O380" s="1066"/>
      <c r="P380" s="865"/>
      <c r="Q380" s="865"/>
      <c r="R380" s="865"/>
      <c r="S380" s="593"/>
      <c r="T380" s="639"/>
      <c r="U380" s="639"/>
      <c r="V380" s="640"/>
      <c r="W380" s="640"/>
      <c r="X380" s="640"/>
      <c r="Y380" s="639"/>
      <c r="Z380" s="640"/>
      <c r="AA380" s="640"/>
      <c r="AB380" s="640"/>
      <c r="AC380" s="5" t="b">
        <f t="shared" si="305"/>
        <v>1</v>
      </c>
    </row>
    <row r="381" spans="1:29" ht="12.75">
      <c r="A381" s="449"/>
      <c r="B381" s="985"/>
      <c r="C381" s="593"/>
      <c r="D381" s="593"/>
      <c r="E381" s="593"/>
      <c r="F381" s="865"/>
      <c r="G381" s="865"/>
      <c r="H381" s="865"/>
      <c r="I381" s="988"/>
      <c r="J381" s="865"/>
      <c r="K381" s="865"/>
      <c r="L381" s="989"/>
      <c r="M381" s="865"/>
      <c r="N381" s="865"/>
      <c r="O381" s="1036"/>
      <c r="P381" s="865"/>
      <c r="Q381" s="990"/>
      <c r="R381" s="990"/>
      <c r="S381" s="865"/>
      <c r="T381" s="439"/>
      <c r="U381" s="439"/>
      <c r="V381" s="440"/>
      <c r="W381" s="440"/>
      <c r="X381" s="440"/>
      <c r="Y381" s="439"/>
      <c r="AC381" s="5" t="b">
        <f t="shared" si="305"/>
        <v>1</v>
      </c>
    </row>
    <row r="382" spans="1:29" ht="12.75">
      <c r="A382" s="449"/>
      <c r="B382" s="1385"/>
      <c r="C382" s="1383"/>
      <c r="D382" s="1084"/>
      <c r="E382" s="1084"/>
      <c r="F382" s="1383" t="s">
        <v>135</v>
      </c>
      <c r="G382" s="1383"/>
      <c r="H382" s="1383"/>
      <c r="I382" s="1384"/>
      <c r="J382" s="708">
        <v>341</v>
      </c>
      <c r="K382" s="468" t="s">
        <v>209</v>
      </c>
      <c r="L382" s="1387"/>
      <c r="M382" s="1387"/>
      <c r="N382" s="1387"/>
      <c r="O382" s="1299">
        <f>SUM(O18:O377)</f>
        <v>2011841773.0199986</v>
      </c>
      <c r="P382" s="1388"/>
      <c r="Q382" s="1388"/>
      <c r="R382" s="1388"/>
      <c r="S382" s="1388"/>
      <c r="V382" s="776">
        <f>SUM(V17:V381)</f>
        <v>383552444.60399991</v>
      </c>
      <c r="W382" s="776">
        <f>SUM(W17:W381)</f>
        <v>1312525239.2080014</v>
      </c>
      <c r="X382" s="776">
        <f>SUM(X17:X381)</f>
        <v>399471483.81200004</v>
      </c>
      <c r="Y382" s="622"/>
      <c r="Z382" s="629">
        <f>SUM(Z17:Z381)</f>
        <v>449095704.60400021</v>
      </c>
      <c r="AA382" s="1296">
        <f>SUM(AA17:AA381)</f>
        <v>1628664673.8120005</v>
      </c>
      <c r="AB382" s="1295">
        <f>SUM(AB17:AB381)</f>
        <v>383177099.20800036</v>
      </c>
      <c r="AC382" s="5" t="b">
        <f t="shared" si="305"/>
        <v>1</v>
      </c>
    </row>
    <row r="383" spans="1:29" ht="12.75">
      <c r="A383" s="449"/>
      <c r="B383" s="1072"/>
      <c r="C383" s="1073"/>
      <c r="D383" s="1072"/>
      <c r="E383" s="1072"/>
      <c r="F383" s="1072"/>
      <c r="G383" s="1072"/>
      <c r="H383" s="1072"/>
      <c r="I383" s="1072"/>
      <c r="J383" s="1074"/>
      <c r="K383" s="471"/>
      <c r="L383" s="1072"/>
      <c r="M383" s="1072"/>
      <c r="N383" s="1072"/>
      <c r="O383" s="1075"/>
      <c r="P383" s="1076"/>
      <c r="Q383" s="1076"/>
      <c r="R383" s="1076"/>
      <c r="S383" s="1076"/>
      <c r="V383" s="474"/>
      <c r="W383" s="474"/>
      <c r="X383" s="474"/>
    </row>
    <row r="384" spans="1:29" ht="12.75">
      <c r="A384" s="449"/>
      <c r="B384" s="1072"/>
      <c r="C384" s="1073"/>
      <c r="D384" s="1072"/>
      <c r="E384" s="1072"/>
      <c r="F384" s="1072"/>
      <c r="G384" s="1072"/>
      <c r="H384" s="1072"/>
      <c r="I384" s="1072"/>
      <c r="J384" s="1074"/>
      <c r="K384" s="471"/>
      <c r="L384" s="1072"/>
      <c r="M384" s="1072"/>
      <c r="N384" s="1072"/>
      <c r="O384" s="1075"/>
      <c r="P384" s="1076"/>
      <c r="Q384" s="1076"/>
      <c r="R384" s="1076"/>
      <c r="S384" s="1076"/>
      <c r="V384" s="474"/>
      <c r="W384" s="474"/>
      <c r="X384" s="474"/>
    </row>
    <row r="385" spans="1:28" ht="12.75">
      <c r="A385" s="449"/>
      <c r="B385" s="1072"/>
      <c r="C385" s="1073"/>
      <c r="D385" s="1072"/>
      <c r="E385" s="1072"/>
      <c r="F385" s="1072"/>
      <c r="G385" s="1072"/>
      <c r="H385" s="1072"/>
      <c r="I385" s="1072"/>
      <c r="J385" s="1074"/>
      <c r="K385" s="471"/>
      <c r="L385" s="1072"/>
      <c r="M385" s="1072"/>
      <c r="N385" s="1072"/>
      <c r="O385" s="1075"/>
      <c r="P385" s="1076"/>
      <c r="Q385" s="1076"/>
      <c r="R385" s="1076"/>
      <c r="S385" s="1076"/>
      <c r="V385" s="474"/>
      <c r="W385" s="474"/>
      <c r="X385" s="474"/>
    </row>
    <row r="386" spans="1:28" ht="12.75">
      <c r="A386" s="449"/>
      <c r="B386" s="1072"/>
      <c r="C386" s="1073"/>
      <c r="D386" s="1072"/>
      <c r="E386" s="1072"/>
      <c r="F386" s="1072"/>
      <c r="G386" s="1072"/>
      <c r="H386" s="1072"/>
      <c r="I386" s="1072"/>
      <c r="J386" s="1074"/>
      <c r="K386" s="471"/>
      <c r="L386" s="1072"/>
      <c r="M386" s="1072"/>
      <c r="N386" s="1072"/>
      <c r="O386" s="1075"/>
      <c r="P386" s="1076"/>
      <c r="Q386" s="1076"/>
      <c r="R386" s="1076"/>
      <c r="S386" s="1076"/>
      <c r="V386" s="474"/>
      <c r="W386" s="474"/>
      <c r="X386" s="474"/>
    </row>
    <row r="387" spans="1:28" ht="12.75">
      <c r="B387" s="1077"/>
      <c r="C387" s="1078"/>
      <c r="D387" s="1079"/>
      <c r="E387" s="622"/>
      <c r="F387" s="622"/>
      <c r="G387" s="622"/>
      <c r="H387" s="622"/>
      <c r="I387" s="1080"/>
      <c r="J387" s="622"/>
      <c r="K387" s="622"/>
      <c r="L387" s="1081"/>
      <c r="M387" s="622"/>
      <c r="N387" s="622"/>
      <c r="O387" s="1081"/>
      <c r="P387" s="1082"/>
      <c r="Q387" s="622"/>
      <c r="R387" s="622"/>
      <c r="S387" s="1083"/>
    </row>
    <row r="388" spans="1:28" ht="13.5">
      <c r="A388" s="623" t="s">
        <v>325</v>
      </c>
      <c r="B388" s="1386" t="s">
        <v>94</v>
      </c>
      <c r="C388" s="1386"/>
      <c r="D388" s="1386"/>
      <c r="E388" s="1386"/>
      <c r="F388" s="1386"/>
      <c r="G388" s="1386"/>
      <c r="H388" s="1386"/>
      <c r="I388" s="1386"/>
      <c r="J388" s="708"/>
      <c r="K388" s="468" t="s">
        <v>209</v>
      </c>
      <c r="L388" s="1387"/>
      <c r="M388" s="1387"/>
      <c r="N388" s="1387"/>
      <c r="O388" s="643">
        <f>SUM(O17:O42)</f>
        <v>16786650</v>
      </c>
      <c r="P388" s="1388"/>
      <c r="Q388" s="1388"/>
      <c r="R388" s="1388"/>
      <c r="S388" s="1388"/>
      <c r="V388" s="619">
        <f>SUM(V18:V42)</f>
        <v>3357330</v>
      </c>
      <c r="W388" s="619">
        <f>SUM(W18:W42)</f>
        <v>16786650</v>
      </c>
      <c r="X388" s="619">
        <f>SUM(X17:X42)</f>
        <v>0</v>
      </c>
      <c r="Y388" s="450"/>
      <c r="Z388" s="620">
        <f>SUM(Z17:Z42)</f>
        <v>3357330</v>
      </c>
      <c r="AA388" s="619">
        <f>SUM(AA17:AA42)</f>
        <v>16786650</v>
      </c>
      <c r="AB388" s="621">
        <f>SUM(AB18:AB42)</f>
        <v>0</v>
      </c>
    </row>
    <row r="389" spans="1:28" ht="13.5">
      <c r="A389" s="623" t="s">
        <v>328</v>
      </c>
      <c r="B389" s="1386" t="s">
        <v>94</v>
      </c>
      <c r="C389" s="1386"/>
      <c r="D389" s="1386"/>
      <c r="E389" s="1386"/>
      <c r="F389" s="1386"/>
      <c r="G389" s="1386"/>
      <c r="H389" s="1386"/>
      <c r="I389" s="1386"/>
      <c r="J389" s="708"/>
      <c r="K389" s="468" t="s">
        <v>209</v>
      </c>
      <c r="L389" s="1387"/>
      <c r="M389" s="1387"/>
      <c r="N389" s="1387"/>
      <c r="O389" s="643">
        <f>SUM(O44:O82)</f>
        <v>67058200</v>
      </c>
      <c r="P389" s="1388"/>
      <c r="Q389" s="1388"/>
      <c r="R389" s="1388"/>
      <c r="S389" s="1388"/>
      <c r="V389" s="619">
        <f>SUM(V44:V82)</f>
        <v>13840640</v>
      </c>
      <c r="W389" s="619">
        <f>SUM(W44:W82)</f>
        <v>67058200</v>
      </c>
      <c r="X389" s="619">
        <f>SUM(X44:X82)</f>
        <v>0</v>
      </c>
      <c r="Z389" s="629">
        <f>SUM(Z44:Z82)</f>
        <v>13840640</v>
      </c>
      <c r="AA389" s="630">
        <f>SUM(AA44:AA82)</f>
        <v>67058200</v>
      </c>
      <c r="AB389" s="586">
        <f>SUM(AB44:AB97)</f>
        <v>0</v>
      </c>
    </row>
    <row r="390" spans="1:28" ht="13.5">
      <c r="A390" s="623" t="s">
        <v>342</v>
      </c>
      <c r="B390" s="1389" t="s">
        <v>94</v>
      </c>
      <c r="C390" s="1390"/>
      <c r="D390" s="1390"/>
      <c r="E390" s="1390"/>
      <c r="F390" s="1390"/>
      <c r="G390" s="1390"/>
      <c r="H390" s="1390"/>
      <c r="I390" s="1391"/>
      <c r="J390" s="708"/>
      <c r="K390" s="468" t="s">
        <v>209</v>
      </c>
      <c r="L390" s="1387"/>
      <c r="M390" s="1387"/>
      <c r="N390" s="1387"/>
      <c r="O390" s="643">
        <f>SUM(O84:O99)</f>
        <v>288600000</v>
      </c>
      <c r="P390" s="1388"/>
      <c r="Q390" s="1388"/>
      <c r="R390" s="1388"/>
      <c r="S390" s="1388"/>
      <c r="V390" s="619">
        <f>SUM(V84:V99)</f>
        <v>59305000</v>
      </c>
      <c r="W390" s="619">
        <f>SUM(W84:W99)</f>
        <v>288600000</v>
      </c>
      <c r="X390" s="619">
        <f>SUM(X84:X99)</f>
        <v>0</v>
      </c>
      <c r="Y390" s="622"/>
      <c r="Z390" s="654">
        <f>SUM(Z84:Z99)</f>
        <v>59305000</v>
      </c>
      <c r="AA390" s="655">
        <f>SUM(AA84:AA99)</f>
        <v>288600000</v>
      </c>
      <c r="AB390" s="706">
        <f>SUM(AB84:AB99)</f>
        <v>0</v>
      </c>
    </row>
    <row r="391" spans="1:28" ht="13.5">
      <c r="A391" s="623" t="s">
        <v>396</v>
      </c>
      <c r="B391" s="1386" t="s">
        <v>94</v>
      </c>
      <c r="C391" s="1386"/>
      <c r="D391" s="1386"/>
      <c r="E391" s="1386"/>
      <c r="F391" s="1386"/>
      <c r="G391" s="1386"/>
      <c r="H391" s="1386"/>
      <c r="I391" s="1386"/>
      <c r="J391" s="708"/>
      <c r="K391" s="468" t="s">
        <v>209</v>
      </c>
      <c r="L391" s="1387"/>
      <c r="M391" s="1387"/>
      <c r="N391" s="1387"/>
      <c r="O391" s="643">
        <f>SUM(O100:O107)</f>
        <v>100659000</v>
      </c>
      <c r="P391" s="1388"/>
      <c r="Q391" s="1388"/>
      <c r="R391" s="1388"/>
      <c r="S391" s="1388"/>
      <c r="V391" s="619">
        <f>SUM(V100:V107)</f>
        <v>21631800</v>
      </c>
      <c r="W391" s="619">
        <f>SUM(W100:W107)</f>
        <v>100659000</v>
      </c>
      <c r="X391" s="619">
        <f>SUM(X100:X107)</f>
        <v>0</v>
      </c>
      <c r="Y391" s="724"/>
      <c r="Z391" s="654">
        <f>SUM(Z100:Z107)</f>
        <v>21631800</v>
      </c>
      <c r="AA391" s="655">
        <f>SUM(AA100:AA107)</f>
        <v>100659000</v>
      </c>
      <c r="AB391" s="706">
        <f>SUM(AB100:AB107)</f>
        <v>0</v>
      </c>
    </row>
    <row r="392" spans="1:28" ht="13.5">
      <c r="A392" s="623" t="s">
        <v>414</v>
      </c>
      <c r="B392" s="1386" t="s">
        <v>94</v>
      </c>
      <c r="C392" s="1386"/>
      <c r="D392" s="1386"/>
      <c r="E392" s="1386"/>
      <c r="F392" s="1386"/>
      <c r="G392" s="1386"/>
      <c r="H392" s="1386"/>
      <c r="I392" s="1386"/>
      <c r="J392" s="708"/>
      <c r="K392" s="468" t="s">
        <v>209</v>
      </c>
      <c r="L392" s="1387"/>
      <c r="M392" s="1387"/>
      <c r="N392" s="1387"/>
      <c r="O392" s="643">
        <f>SUM(O109:O154)</f>
        <v>141570000</v>
      </c>
      <c r="P392" s="1388"/>
      <c r="Q392" s="1388"/>
      <c r="R392" s="1388"/>
      <c r="S392" s="1388"/>
      <c r="V392" s="619">
        <f>SUM(V108:V154)</f>
        <v>31634000</v>
      </c>
      <c r="W392" s="619">
        <f>SUM(W108:W154)</f>
        <v>141570000</v>
      </c>
      <c r="X392" s="619">
        <f>SUM(X108:X154)</f>
        <v>0</v>
      </c>
      <c r="Y392" s="632"/>
      <c r="Z392" s="654">
        <f>SUM(Z108:Z154)</f>
        <v>31634000</v>
      </c>
      <c r="AA392" s="655">
        <f>SUM(AA108:AA154)</f>
        <v>141570000</v>
      </c>
      <c r="AB392" s="706">
        <f>SUM(AB108:AB154)</f>
        <v>0</v>
      </c>
    </row>
    <row r="393" spans="1:28" ht="13.5">
      <c r="A393" s="623" t="s">
        <v>454</v>
      </c>
      <c r="B393" s="1386" t="s">
        <v>94</v>
      </c>
      <c r="C393" s="1386"/>
      <c r="D393" s="1386"/>
      <c r="E393" s="1386"/>
      <c r="F393" s="1386"/>
      <c r="G393" s="1386"/>
      <c r="H393" s="1386"/>
      <c r="I393" s="1386"/>
      <c r="J393" s="708"/>
      <c r="K393" s="468" t="s">
        <v>209</v>
      </c>
      <c r="L393" s="1387"/>
      <c r="M393" s="1387"/>
      <c r="N393" s="1387"/>
      <c r="O393" s="643">
        <f>SUM(O155:O203)</f>
        <v>128791600.00000001</v>
      </c>
      <c r="P393" s="1388"/>
      <c r="Q393" s="1388"/>
      <c r="R393" s="1388"/>
      <c r="S393" s="1388"/>
      <c r="V393" s="619">
        <f>SUM(V155:V203)</f>
        <v>26395819.999999996</v>
      </c>
      <c r="W393" s="619">
        <f>SUM(W155:W203)</f>
        <v>105583279.99999999</v>
      </c>
      <c r="X393" s="619">
        <f>SUM(X155:X203)</f>
        <v>23208319.999999996</v>
      </c>
      <c r="Y393" s="622"/>
      <c r="Z393" s="654">
        <f>SUM(Z155:Z203)</f>
        <v>26395819.999999996</v>
      </c>
      <c r="AA393" s="655">
        <f>SUM(AA155:AA203)</f>
        <v>128791600.00000001</v>
      </c>
      <c r="AB393" s="706">
        <f>SUM(AB155:AB203)</f>
        <v>0</v>
      </c>
    </row>
    <row r="394" spans="1:28" ht="13.5">
      <c r="A394" s="623" t="s">
        <v>470</v>
      </c>
      <c r="B394" s="1386" t="s">
        <v>94</v>
      </c>
      <c r="C394" s="1386"/>
      <c r="D394" s="1386"/>
      <c r="E394" s="1386"/>
      <c r="F394" s="1386"/>
      <c r="G394" s="1386"/>
      <c r="H394" s="1386"/>
      <c r="I394" s="1386"/>
      <c r="J394" s="708"/>
      <c r="K394" s="468" t="s">
        <v>209</v>
      </c>
      <c r="L394" s="1387"/>
      <c r="M394" s="1387"/>
      <c r="N394" s="1387"/>
      <c r="O394" s="643">
        <f>SUM(O204:O247)</f>
        <v>650263999.99999988</v>
      </c>
      <c r="P394" s="1388"/>
      <c r="Q394" s="1388"/>
      <c r="R394" s="1388"/>
      <c r="S394" s="1388"/>
      <c r="V394" s="619">
        <f>SUM(V204:V247)</f>
        <v>161732399.99999997</v>
      </c>
      <c r="W394" s="619">
        <f>SUM(W204:W247)</f>
        <v>485197199.99999994</v>
      </c>
      <c r="X394" s="619">
        <f>SUM(X204:X247)</f>
        <v>165066799.99999997</v>
      </c>
      <c r="Y394" s="768"/>
      <c r="Z394" s="654">
        <f>SUM(Z204:Z247)</f>
        <v>161732399.99999997</v>
      </c>
      <c r="AA394" s="655">
        <f>SUM(AA204:AA247)</f>
        <v>646929599.99999988</v>
      </c>
      <c r="AB394" s="585">
        <f>SUM(AB204:AB247)</f>
        <v>3334400</v>
      </c>
    </row>
    <row r="395" spans="1:28" ht="13.5">
      <c r="A395" s="623" t="s">
        <v>572</v>
      </c>
      <c r="B395" s="1386" t="s">
        <v>94</v>
      </c>
      <c r="C395" s="1386"/>
      <c r="D395" s="1386"/>
      <c r="E395" s="1386"/>
      <c r="F395" s="1386"/>
      <c r="G395" s="1386"/>
      <c r="H395" s="1386"/>
      <c r="I395" s="1386"/>
      <c r="J395" s="708"/>
      <c r="K395" s="468" t="s">
        <v>209</v>
      </c>
      <c r="L395" s="1387"/>
      <c r="M395" s="1387"/>
      <c r="N395" s="1387"/>
      <c r="O395" s="643">
        <f>SUM(O248:O297)</f>
        <v>197067273.01999992</v>
      </c>
      <c r="P395" s="1388"/>
      <c r="Q395" s="1388"/>
      <c r="R395" s="1388"/>
      <c r="S395" s="1388"/>
      <c r="V395" s="619">
        <f>SUM(V248:V291)</f>
        <v>39298787.937333338</v>
      </c>
      <c r="W395" s="619">
        <f>SUM(W248:W291)</f>
        <v>78597575.874666676</v>
      </c>
      <c r="X395" s="619">
        <f>SUM(X248:X291)</f>
        <v>107886363.81200001</v>
      </c>
      <c r="Y395" s="724"/>
      <c r="Z395" s="654">
        <f>SUM(Z248:Z291)</f>
        <v>39298787.937333338</v>
      </c>
      <c r="AA395" s="655">
        <f>SUM(AA248:AA291)</f>
        <v>117896363.81200001</v>
      </c>
      <c r="AB395" s="585">
        <f>SUM(AB248:AB291)</f>
        <v>68587575.874666676</v>
      </c>
    </row>
    <row r="396" spans="1:28" ht="13.5">
      <c r="A396" s="623" t="s">
        <v>640</v>
      </c>
      <c r="B396" s="1386" t="s">
        <v>94</v>
      </c>
      <c r="C396" s="1386"/>
      <c r="D396" s="1386"/>
      <c r="E396" s="1386"/>
      <c r="F396" s="1386"/>
      <c r="G396" s="1386"/>
      <c r="H396" s="1386"/>
      <c r="I396" s="1386"/>
      <c r="J396" s="708"/>
      <c r="K396" s="468" t="s">
        <v>209</v>
      </c>
      <c r="L396" s="1387"/>
      <c r="M396" s="1387"/>
      <c r="N396" s="1387"/>
      <c r="O396" s="643">
        <f>SUM(O297:O328)</f>
        <v>105600000</v>
      </c>
      <c r="P396" s="1388"/>
      <c r="Q396" s="1388"/>
      <c r="R396" s="1388"/>
      <c r="S396" s="1388"/>
      <c r="V396" s="619">
        <f>SUM(V298:V328)</f>
        <v>21120000</v>
      </c>
      <c r="W396" s="619">
        <f>SUM(W298:W328)</f>
        <v>21120000</v>
      </c>
      <c r="X396" s="619">
        <f>SUM(X298:X328)</f>
        <v>84480000</v>
      </c>
      <c r="Y396" s="872"/>
      <c r="Z396" s="619">
        <f>SUM(Z298:Z328)</f>
        <v>21120000</v>
      </c>
      <c r="AA396" s="619">
        <f>SUM(AA298:AA328)</f>
        <v>42240000</v>
      </c>
      <c r="AB396" s="619">
        <f>SUM(AB298:AB328)</f>
        <v>63360000</v>
      </c>
    </row>
    <row r="397" spans="1:28" ht="13.5">
      <c r="A397" s="623" t="s">
        <v>665</v>
      </c>
      <c r="B397" s="1386" t="s">
        <v>94</v>
      </c>
      <c r="C397" s="1386"/>
      <c r="D397" s="1386"/>
      <c r="E397" s="1386"/>
      <c r="F397" s="1386"/>
      <c r="G397" s="1386"/>
      <c r="H397" s="1386"/>
      <c r="I397" s="1386"/>
      <c r="J397" s="708"/>
      <c r="K397" s="468" t="s">
        <v>209</v>
      </c>
      <c r="L397" s="1387"/>
      <c r="M397" s="1387"/>
      <c r="N397" s="1387"/>
      <c r="O397" s="643">
        <f>SUM(O331:O377)</f>
        <v>299845050.00000012</v>
      </c>
      <c r="P397" s="1388"/>
      <c r="Q397" s="1388"/>
      <c r="R397" s="1388"/>
      <c r="S397" s="1388"/>
      <c r="V397" s="619">
        <f>SUM(V331:V377)</f>
        <v>0</v>
      </c>
      <c r="W397" s="619">
        <f t="shared" ref="W397:AB397" si="317">SUM(W331:W377)</f>
        <v>0</v>
      </c>
      <c r="X397" s="619">
        <f t="shared" si="317"/>
        <v>0</v>
      </c>
      <c r="Y397" s="872"/>
      <c r="Z397" s="619">
        <f t="shared" si="317"/>
        <v>65543259.999999963</v>
      </c>
      <c r="AA397" s="619">
        <f t="shared" si="317"/>
        <v>65543259.999999963</v>
      </c>
      <c r="AB397" s="619">
        <f t="shared" si="317"/>
        <v>234301789.99999985</v>
      </c>
    </row>
    <row r="398" spans="1:28" ht="12.75">
      <c r="B398" s="1382" t="s">
        <v>94</v>
      </c>
      <c r="C398" s="1382"/>
      <c r="D398" s="1382"/>
      <c r="E398" s="1382"/>
      <c r="F398" s="1382"/>
      <c r="G398" s="1382"/>
      <c r="H398" s="1382"/>
      <c r="I398" s="1382"/>
      <c r="J398" s="1234"/>
      <c r="K398" s="1234"/>
      <c r="L398" s="1235"/>
      <c r="M398" s="1234"/>
      <c r="N398" s="1234"/>
      <c r="O398" s="630">
        <f>SUM(O388:O397)</f>
        <v>1996241773.02</v>
      </c>
      <c r="P398" s="1236"/>
      <c r="Q398" s="1234"/>
      <c r="R398" s="1234"/>
      <c r="S398" s="1237"/>
    </row>
    <row r="402" spans="1:24">
      <c r="A402" s="449"/>
      <c r="B402" s="469"/>
      <c r="C402" s="983"/>
      <c r="D402" s="469"/>
      <c r="E402" s="469"/>
      <c r="F402" s="469"/>
      <c r="G402" s="469"/>
      <c r="H402" s="469"/>
      <c r="I402" s="469"/>
      <c r="J402" s="470"/>
      <c r="K402" s="471"/>
      <c r="L402" s="469"/>
      <c r="M402" s="469"/>
      <c r="N402" s="469"/>
      <c r="O402" s="472"/>
      <c r="P402" s="473"/>
      <c r="Q402" s="473"/>
      <c r="R402" s="473"/>
      <c r="S402" s="473"/>
      <c r="V402" s="474"/>
      <c r="W402" s="474"/>
      <c r="X402" s="474"/>
    </row>
    <row r="403" spans="1:24">
      <c r="A403" s="449"/>
      <c r="B403" s="469"/>
      <c r="C403" s="983"/>
      <c r="D403" s="469"/>
      <c r="E403" s="469"/>
      <c r="F403" s="469"/>
      <c r="G403" s="469"/>
      <c r="H403" s="469"/>
      <c r="I403" s="469"/>
      <c r="J403" s="470"/>
      <c r="K403" s="471"/>
      <c r="L403" s="469"/>
      <c r="M403" s="469"/>
      <c r="N403" s="469"/>
      <c r="O403" s="472"/>
      <c r="P403" s="473"/>
      <c r="Q403" s="473"/>
      <c r="R403" s="473"/>
      <c r="S403" s="473"/>
      <c r="V403" s="474"/>
      <c r="W403" s="474"/>
      <c r="X403" s="474"/>
    </row>
    <row r="404" spans="1:24">
      <c r="A404" s="449"/>
      <c r="B404" s="469"/>
      <c r="C404" s="983"/>
      <c r="D404" s="469"/>
      <c r="E404" s="469"/>
      <c r="F404" s="469"/>
      <c r="G404" s="469"/>
      <c r="H404" s="469"/>
      <c r="I404" s="469"/>
      <c r="J404" s="470"/>
      <c r="K404" s="471"/>
      <c r="L404" s="469"/>
      <c r="M404" s="469"/>
      <c r="N404" s="469"/>
      <c r="O404" s="472"/>
      <c r="P404" s="473"/>
      <c r="Q404" s="473"/>
      <c r="R404" s="473"/>
      <c r="S404" s="473"/>
      <c r="V404" s="474"/>
      <c r="W404" s="474"/>
      <c r="X404" s="474"/>
    </row>
  </sheetData>
  <autoFilter ref="A16:AB398"/>
  <mergeCells count="58"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Y14:Y15"/>
    <mergeCell ref="Z14:AB14"/>
    <mergeCell ref="T14:T15"/>
    <mergeCell ref="U14:U15"/>
    <mergeCell ref="V14:X14"/>
    <mergeCell ref="P388:S388"/>
    <mergeCell ref="B389:I389"/>
    <mergeCell ref="L389:N389"/>
    <mergeCell ref="P389:S389"/>
    <mergeCell ref="O14:O15"/>
    <mergeCell ref="D14:E14"/>
    <mergeCell ref="S14:S15"/>
    <mergeCell ref="G14:G15"/>
    <mergeCell ref="P14:R14"/>
    <mergeCell ref="L382:N382"/>
    <mergeCell ref="P382:S382"/>
    <mergeCell ref="P394:S394"/>
    <mergeCell ref="L390:N390"/>
    <mergeCell ref="P390:S390"/>
    <mergeCell ref="B392:I392"/>
    <mergeCell ref="L392:N392"/>
    <mergeCell ref="P392:S392"/>
    <mergeCell ref="B393:I393"/>
    <mergeCell ref="L393:N393"/>
    <mergeCell ref="P393:S393"/>
    <mergeCell ref="B391:I391"/>
    <mergeCell ref="L391:N391"/>
    <mergeCell ref="P391:S391"/>
    <mergeCell ref="B390:I390"/>
    <mergeCell ref="P397:S397"/>
    <mergeCell ref="B395:I395"/>
    <mergeCell ref="L395:N395"/>
    <mergeCell ref="P395:S395"/>
    <mergeCell ref="B396:I396"/>
    <mergeCell ref="L396:N396"/>
    <mergeCell ref="P396:S396"/>
    <mergeCell ref="B398:I398"/>
    <mergeCell ref="F382:I382"/>
    <mergeCell ref="B382:C382"/>
    <mergeCell ref="B397:I397"/>
    <mergeCell ref="L397:N397"/>
    <mergeCell ref="B394:I394"/>
    <mergeCell ref="L394:N394"/>
    <mergeCell ref="B388:I388"/>
    <mergeCell ref="L388:N388"/>
  </mergeCells>
  <phoneticPr fontId="2" type="noConversion"/>
  <printOptions horizontalCentered="1"/>
  <pageMargins left="0.7" right="0.7" top="0.75" bottom="0.75" header="0.3" footer="0.3"/>
  <pageSetup paperSize="5" scale="55" orientation="landscape" horizontalDpi="4294967293" verticalDpi="4294967293" r:id="rId1"/>
  <headerFooter alignWithMargins="0"/>
  <rowBreaks count="1" manualBreakCount="1">
    <brk id="399" min="1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AD93"/>
  <sheetViews>
    <sheetView view="pageBreakPreview" topLeftCell="A46" zoomScaleSheetLayoutView="100" workbookViewId="0">
      <pane xSplit="3" topLeftCell="U1" activePane="topRight" state="frozen"/>
      <selection activeCell="A15" sqref="A15"/>
      <selection pane="topRight" activeCell="T58" sqref="T58"/>
    </sheetView>
  </sheetViews>
  <sheetFormatPr defaultRowHeight="16.5"/>
  <cols>
    <col min="1" max="1" width="22.85546875" style="5" customWidth="1"/>
    <col min="2" max="2" width="3.85546875" style="407" customWidth="1"/>
    <col min="3" max="3" width="19.5703125" style="407" customWidth="1"/>
    <col min="4" max="4" width="20.5703125" style="105" customWidth="1"/>
    <col min="5" max="5" width="14.140625" style="81" customWidth="1"/>
    <col min="6" max="6" width="13.5703125" style="81" customWidth="1"/>
    <col min="7" max="7" width="9.42578125" style="81" customWidth="1"/>
    <col min="8" max="8" width="11" style="81" customWidth="1"/>
    <col min="9" max="9" width="10.7109375" style="81" customWidth="1"/>
    <col min="10" max="10" width="7.28515625" style="81" customWidth="1"/>
    <col min="11" max="11" width="6.42578125" style="81" customWidth="1"/>
    <col min="12" max="12" width="13" style="101" customWidth="1"/>
    <col min="13" max="13" width="9.5703125" style="407" customWidth="1"/>
    <col min="14" max="14" width="10.42578125" style="407" customWidth="1"/>
    <col min="15" max="15" width="18.7109375" style="338" customWidth="1"/>
    <col min="16" max="16" width="7.7109375" style="407" customWidth="1"/>
    <col min="17" max="17" width="7.28515625" style="81" customWidth="1"/>
    <col min="18" max="18" width="7.140625" style="81" customWidth="1"/>
    <col min="19" max="19" width="21.42578125" style="88" customWidth="1"/>
    <col min="20" max="20" width="14.85546875" style="5" customWidth="1"/>
    <col min="21" max="21" width="13.7109375" style="5" customWidth="1"/>
    <col min="22" max="22" width="15.5703125" style="5" customWidth="1"/>
    <col min="23" max="23" width="17.140625" style="5" customWidth="1"/>
    <col min="24" max="24" width="15.85546875" style="5" customWidth="1"/>
    <col min="25" max="25" width="14.85546875" style="5" bestFit="1" customWidth="1"/>
    <col min="26" max="27" width="16.28515625" style="5" bestFit="1" customWidth="1"/>
    <col min="28" max="28" width="14.28515625" style="5" bestFit="1" customWidth="1"/>
    <col min="29" max="16384" width="9.140625" style="5"/>
  </cols>
  <sheetData>
    <row r="1" spans="2:28">
      <c r="B1" s="1379" t="s">
        <v>136</v>
      </c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  <c r="O1" s="1379"/>
      <c r="P1" s="1379"/>
      <c r="Q1" s="1379"/>
      <c r="R1" s="1379"/>
      <c r="S1" s="1379"/>
    </row>
    <row r="2" spans="2:28" s="400" customFormat="1">
      <c r="B2" s="1379" t="s">
        <v>66</v>
      </c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  <c r="Q2" s="1379"/>
      <c r="R2" s="1379"/>
      <c r="S2" s="1379"/>
    </row>
    <row r="3" spans="2:28" s="400" customFormat="1">
      <c r="B3" s="1379" t="s">
        <v>67</v>
      </c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1379"/>
    </row>
    <row r="4" spans="2:28" s="400" customFormat="1">
      <c r="B4" s="1379" t="s">
        <v>679</v>
      </c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1379"/>
    </row>
    <row r="5" spans="2:28" s="400" customFormat="1">
      <c r="B5" s="390"/>
      <c r="C5" s="390"/>
      <c r="D5" s="388"/>
      <c r="E5" s="388"/>
      <c r="F5" s="388"/>
      <c r="G5" s="388"/>
      <c r="H5" s="388"/>
      <c r="I5" s="388"/>
      <c r="J5" s="388"/>
      <c r="K5" s="388"/>
      <c r="L5" s="388"/>
      <c r="M5" s="390"/>
      <c r="N5" s="390"/>
      <c r="O5" s="335"/>
      <c r="P5" s="390"/>
      <c r="Q5" s="388"/>
      <c r="R5" s="388"/>
      <c r="S5" s="388"/>
    </row>
    <row r="6" spans="2:28" s="400" customFormat="1">
      <c r="B6" s="1430" t="s">
        <v>68</v>
      </c>
      <c r="C6" s="1430"/>
      <c r="D6" s="1430"/>
      <c r="E6" s="154" t="s">
        <v>69</v>
      </c>
      <c r="F6" s="155"/>
      <c r="G6" s="155"/>
      <c r="H6" s="155"/>
      <c r="I6" s="155"/>
      <c r="J6" s="155"/>
      <c r="K6" s="155"/>
      <c r="L6" s="401"/>
      <c r="M6" s="138"/>
      <c r="N6" s="138"/>
      <c r="O6" s="336"/>
      <c r="P6" s="138"/>
      <c r="Q6" s="155"/>
      <c r="R6" s="155"/>
      <c r="S6" s="402"/>
    </row>
    <row r="7" spans="2:28" s="400" customFormat="1">
      <c r="B7" s="1430" t="s">
        <v>70</v>
      </c>
      <c r="C7" s="1430"/>
      <c r="D7" s="1430"/>
      <c r="E7" s="154" t="s">
        <v>71</v>
      </c>
      <c r="F7" s="155"/>
      <c r="G7" s="155"/>
      <c r="H7" s="155"/>
      <c r="I7" s="155"/>
      <c r="J7" s="155"/>
      <c r="K7" s="155"/>
      <c r="L7" s="401"/>
      <c r="M7" s="138"/>
      <c r="N7" s="138"/>
      <c r="O7" s="336"/>
      <c r="P7" s="138"/>
      <c r="Q7" s="155"/>
      <c r="R7" s="155"/>
      <c r="S7" s="402"/>
    </row>
    <row r="8" spans="2:28" s="400" customFormat="1">
      <c r="B8" s="1430" t="s">
        <v>72</v>
      </c>
      <c r="C8" s="1430"/>
      <c r="D8" s="1430"/>
      <c r="E8" s="143" t="s">
        <v>696</v>
      </c>
      <c r="F8" s="155"/>
      <c r="G8" s="155"/>
      <c r="H8" s="155"/>
      <c r="I8" s="155"/>
      <c r="J8" s="155"/>
      <c r="K8" s="155"/>
      <c r="L8" s="401"/>
      <c r="M8" s="138"/>
      <c r="N8" s="138"/>
      <c r="O8" s="336"/>
      <c r="P8" s="138"/>
      <c r="Q8" s="155"/>
      <c r="R8" s="155"/>
      <c r="S8" s="402"/>
    </row>
    <row r="9" spans="2:28" s="400" customFormat="1">
      <c r="B9" s="1430" t="s">
        <v>73</v>
      </c>
      <c r="C9" s="1430"/>
      <c r="D9" s="1430"/>
      <c r="E9" s="143" t="s">
        <v>320</v>
      </c>
      <c r="F9" s="155"/>
      <c r="G9" s="155"/>
      <c r="H9" s="155"/>
      <c r="I9" s="155" t="s">
        <v>210</v>
      </c>
      <c r="J9" s="155"/>
      <c r="K9" s="155"/>
      <c r="L9" s="401"/>
      <c r="M9" s="138"/>
      <c r="N9" s="138"/>
      <c r="O9" s="336"/>
      <c r="P9" s="138"/>
      <c r="Q9" s="155"/>
      <c r="R9" s="155"/>
      <c r="S9" s="402"/>
    </row>
    <row r="10" spans="2:28" s="403" customFormat="1">
      <c r="B10" s="1430" t="s">
        <v>74</v>
      </c>
      <c r="C10" s="1430"/>
      <c r="D10" s="1430"/>
      <c r="E10" s="154" t="s">
        <v>75</v>
      </c>
      <c r="F10" s="155"/>
      <c r="G10" s="155"/>
      <c r="H10" s="155"/>
      <c r="I10" s="155"/>
      <c r="J10" s="155"/>
      <c r="K10" s="155"/>
      <c r="L10" s="401"/>
      <c r="M10" s="138"/>
      <c r="N10" s="138"/>
      <c r="O10" s="336"/>
      <c r="P10" s="138"/>
      <c r="Q10" s="155"/>
      <c r="R10" s="155"/>
      <c r="S10" s="402"/>
    </row>
    <row r="11" spans="2:28" s="400" customFormat="1">
      <c r="B11" s="1430" t="s">
        <v>76</v>
      </c>
      <c r="C11" s="1430"/>
      <c r="D11" s="1430"/>
      <c r="E11" s="154" t="s">
        <v>203</v>
      </c>
      <c r="F11" s="155"/>
      <c r="G11" s="155"/>
      <c r="H11" s="155"/>
      <c r="I11" s="155"/>
      <c r="J11" s="155"/>
      <c r="K11" s="155"/>
      <c r="L11" s="401"/>
      <c r="M11" s="138"/>
      <c r="N11" s="138"/>
      <c r="O11" s="336"/>
      <c r="P11" s="138"/>
      <c r="Q11" s="155"/>
      <c r="R11" s="155"/>
      <c r="S11" s="402"/>
    </row>
    <row r="12" spans="2:28" s="400" customFormat="1">
      <c r="B12" s="1430" t="s">
        <v>36</v>
      </c>
      <c r="C12" s="1430"/>
      <c r="D12" s="1430"/>
      <c r="E12" s="154" t="s">
        <v>102</v>
      </c>
      <c r="F12" s="155"/>
      <c r="G12" s="155"/>
      <c r="H12" s="155"/>
      <c r="I12" s="155"/>
      <c r="J12" s="155"/>
      <c r="K12" s="155"/>
      <c r="L12" s="401"/>
      <c r="M12" s="138"/>
      <c r="N12" s="138"/>
      <c r="O12" s="336"/>
      <c r="P12" s="138"/>
      <c r="Q12" s="155"/>
      <c r="R12" s="155"/>
      <c r="S12" s="402"/>
    </row>
    <row r="13" spans="2:28">
      <c r="B13" s="395"/>
      <c r="C13" s="169"/>
      <c r="D13" s="404"/>
      <c r="E13" s="148"/>
      <c r="F13" s="148"/>
      <c r="G13" s="148"/>
      <c r="H13" s="148"/>
      <c r="I13" s="148"/>
      <c r="J13" s="148"/>
      <c r="K13" s="148"/>
      <c r="L13" s="149"/>
      <c r="M13" s="139"/>
      <c r="N13" s="139"/>
      <c r="O13" s="337"/>
      <c r="P13" s="139"/>
      <c r="Q13" s="148"/>
      <c r="R13" s="148"/>
      <c r="S13" s="405"/>
    </row>
    <row r="14" spans="2:28" s="110" customFormat="1" ht="37.5" customHeight="1">
      <c r="B14" s="1375" t="s">
        <v>16</v>
      </c>
      <c r="C14" s="1428" t="s">
        <v>78</v>
      </c>
      <c r="D14" s="1426" t="s">
        <v>0</v>
      </c>
      <c r="E14" s="1427"/>
      <c r="F14" s="1424" t="s">
        <v>95</v>
      </c>
      <c r="G14" s="1424" t="s">
        <v>96</v>
      </c>
      <c r="H14" s="1424" t="s">
        <v>97</v>
      </c>
      <c r="I14" s="1424" t="s">
        <v>9</v>
      </c>
      <c r="J14" s="1420" t="s">
        <v>98</v>
      </c>
      <c r="K14" s="1422"/>
      <c r="L14" s="1423"/>
      <c r="M14" s="1377" t="s">
        <v>186</v>
      </c>
      <c r="N14" s="1377" t="s">
        <v>82</v>
      </c>
      <c r="O14" s="1414" t="s">
        <v>170</v>
      </c>
      <c r="P14" s="1369" t="s">
        <v>7</v>
      </c>
      <c r="Q14" s="1370"/>
      <c r="R14" s="1371"/>
      <c r="S14" s="1377" t="s">
        <v>2</v>
      </c>
      <c r="T14" s="1332" t="s">
        <v>219</v>
      </c>
      <c r="U14" s="1323" t="s">
        <v>220</v>
      </c>
      <c r="V14" s="1325" t="s">
        <v>221</v>
      </c>
      <c r="W14" s="1326"/>
      <c r="X14" s="1327"/>
      <c r="Y14" s="1323" t="s">
        <v>220</v>
      </c>
      <c r="Z14" s="1325" t="s">
        <v>682</v>
      </c>
      <c r="AA14" s="1326"/>
      <c r="AB14" s="1327"/>
    </row>
    <row r="15" spans="2:28" s="110" customFormat="1" ht="39.75" customHeight="1">
      <c r="B15" s="1376"/>
      <c r="C15" s="1429"/>
      <c r="D15" s="111" t="s">
        <v>5</v>
      </c>
      <c r="E15" s="386" t="s">
        <v>23</v>
      </c>
      <c r="F15" s="1425"/>
      <c r="G15" s="1425"/>
      <c r="H15" s="1425"/>
      <c r="I15" s="1425"/>
      <c r="J15" s="1420" t="s">
        <v>37</v>
      </c>
      <c r="K15" s="1421"/>
      <c r="L15" s="406" t="s">
        <v>178</v>
      </c>
      <c r="M15" s="1416"/>
      <c r="N15" s="1416"/>
      <c r="O15" s="1415"/>
      <c r="P15" s="387" t="s">
        <v>99</v>
      </c>
      <c r="Q15" s="387" t="s">
        <v>100</v>
      </c>
      <c r="R15" s="387" t="s">
        <v>101</v>
      </c>
      <c r="S15" s="1416"/>
      <c r="T15" s="1333"/>
      <c r="U15" s="1324"/>
      <c r="V15" s="452" t="s">
        <v>222</v>
      </c>
      <c r="W15" s="452" t="s">
        <v>680</v>
      </c>
      <c r="X15" s="452" t="s">
        <v>681</v>
      </c>
      <c r="Y15" s="1324"/>
      <c r="Z15" s="452" t="s">
        <v>683</v>
      </c>
      <c r="AA15" s="452" t="s">
        <v>684</v>
      </c>
      <c r="AB15" s="452" t="s">
        <v>685</v>
      </c>
    </row>
    <row r="16" spans="2:28" s="110" customFormat="1" ht="12.75">
      <c r="B16" s="418" t="s">
        <v>84</v>
      </c>
      <c r="C16" s="648" t="s">
        <v>85</v>
      </c>
      <c r="D16" s="251" t="s">
        <v>86</v>
      </c>
      <c r="E16" s="250" t="s">
        <v>87</v>
      </c>
      <c r="F16" s="250" t="s">
        <v>88</v>
      </c>
      <c r="G16" s="250" t="s">
        <v>89</v>
      </c>
      <c r="H16" s="250" t="s">
        <v>90</v>
      </c>
      <c r="I16" s="250" t="s">
        <v>20</v>
      </c>
      <c r="J16" s="250" t="s">
        <v>17</v>
      </c>
      <c r="K16" s="250" t="s">
        <v>15</v>
      </c>
      <c r="L16" s="419" t="s">
        <v>91</v>
      </c>
      <c r="M16" s="250" t="s">
        <v>92</v>
      </c>
      <c r="N16" s="250" t="s">
        <v>93</v>
      </c>
      <c r="O16" s="420" t="s">
        <v>18</v>
      </c>
      <c r="P16" s="419" t="s">
        <v>21</v>
      </c>
      <c r="Q16" s="250" t="s">
        <v>22</v>
      </c>
      <c r="R16" s="250" t="s">
        <v>19</v>
      </c>
      <c r="S16" s="250" t="s">
        <v>114</v>
      </c>
      <c r="T16" s="453">
        <v>19</v>
      </c>
      <c r="U16" s="454">
        <v>20</v>
      </c>
      <c r="V16" s="455">
        <v>21</v>
      </c>
      <c r="W16" s="455">
        <v>22</v>
      </c>
      <c r="X16" s="455">
        <v>23</v>
      </c>
      <c r="Y16" s="454">
        <v>24</v>
      </c>
      <c r="Z16" s="455">
        <v>25</v>
      </c>
      <c r="AA16" s="455">
        <v>26</v>
      </c>
      <c r="AB16" s="455">
        <v>27</v>
      </c>
    </row>
    <row r="17" spans="1:30" s="110" customFormat="1" ht="17.25" customHeight="1">
      <c r="A17" s="652" t="s">
        <v>703</v>
      </c>
      <c r="B17" s="421"/>
      <c r="C17" s="422"/>
      <c r="D17" s="421"/>
      <c r="E17" s="422"/>
      <c r="F17" s="422"/>
      <c r="G17" s="422"/>
      <c r="H17" s="422"/>
      <c r="I17" s="422"/>
      <c r="J17" s="422"/>
      <c r="K17" s="422"/>
      <c r="L17" s="423"/>
      <c r="M17" s="422"/>
      <c r="N17" s="422"/>
      <c r="O17" s="424"/>
      <c r="P17" s="423"/>
      <c r="Q17" s="422"/>
      <c r="R17" s="422"/>
      <c r="S17" s="422"/>
      <c r="T17" s="513"/>
      <c r="U17" s="513"/>
      <c r="V17" s="513"/>
      <c r="W17" s="513"/>
      <c r="X17" s="513"/>
      <c r="Y17" s="513"/>
      <c r="Z17" s="513"/>
      <c r="AA17" s="513"/>
      <c r="AB17" s="513"/>
    </row>
    <row r="18" spans="1:30" s="110" customFormat="1" ht="20.25" customHeight="1">
      <c r="A18" s="652" t="s">
        <v>703</v>
      </c>
      <c r="B18" s="501"/>
      <c r="C18" s="653"/>
      <c r="D18" s="501"/>
      <c r="E18" s="502"/>
      <c r="F18" s="502"/>
      <c r="G18" s="502"/>
      <c r="H18" s="502"/>
      <c r="I18" s="502"/>
      <c r="J18" s="502"/>
      <c r="K18" s="502"/>
      <c r="L18" s="503"/>
      <c r="M18" s="502"/>
      <c r="N18" s="502"/>
      <c r="O18" s="504"/>
      <c r="P18" s="503"/>
      <c r="Q18" s="502"/>
      <c r="R18" s="502"/>
      <c r="S18" s="502"/>
      <c r="T18" s="649"/>
      <c r="U18" s="649"/>
      <c r="V18" s="649"/>
      <c r="W18" s="649"/>
      <c r="X18" s="649"/>
      <c r="Y18" s="649"/>
      <c r="Z18" s="652"/>
      <c r="AA18" s="652"/>
      <c r="AB18" s="652"/>
      <c r="AC18" s="649"/>
      <c r="AD18" s="649"/>
    </row>
    <row r="19" spans="1:30" s="1092" customFormat="1" ht="15" customHeight="1">
      <c r="A19" s="1093" t="s">
        <v>703</v>
      </c>
      <c r="B19" s="638">
        <v>1</v>
      </c>
      <c r="C19" s="1243" t="s">
        <v>347</v>
      </c>
      <c r="D19" s="638" t="s">
        <v>366</v>
      </c>
      <c r="E19" s="634" t="s">
        <v>224</v>
      </c>
      <c r="F19" s="637" t="s">
        <v>777</v>
      </c>
      <c r="G19" s="633" t="s">
        <v>218</v>
      </c>
      <c r="H19" s="633" t="s">
        <v>218</v>
      </c>
      <c r="I19" s="633" t="s">
        <v>216</v>
      </c>
      <c r="J19" s="1189">
        <v>1</v>
      </c>
      <c r="K19" s="633" t="s">
        <v>209</v>
      </c>
      <c r="L19" s="713">
        <f>O19/J19</f>
        <v>6500000</v>
      </c>
      <c r="M19" s="633">
        <v>2009</v>
      </c>
      <c r="N19" s="618" t="s">
        <v>359</v>
      </c>
      <c r="O19" s="769">
        <v>6500000</v>
      </c>
      <c r="P19" s="713" t="s">
        <v>99</v>
      </c>
      <c r="Q19" s="633"/>
      <c r="R19" s="633"/>
      <c r="S19" s="633"/>
      <c r="T19" s="1093">
        <v>5</v>
      </c>
      <c r="U19" s="1093">
        <f>2013-M19+1</f>
        <v>5</v>
      </c>
      <c r="V19" s="1095">
        <f>O19/T19</f>
        <v>1300000</v>
      </c>
      <c r="W19" s="1095">
        <f>U19*V19</f>
        <v>6500000</v>
      </c>
      <c r="X19" s="1098">
        <f>O19-W19</f>
        <v>0</v>
      </c>
      <c r="Y19" s="1099">
        <f>2013-M19+1</f>
        <v>5</v>
      </c>
      <c r="Z19" s="1095">
        <f>O19/T19</f>
        <v>1300000</v>
      </c>
      <c r="AA19" s="1095">
        <f>Y19*Z19</f>
        <v>6500000</v>
      </c>
      <c r="AB19" s="1095">
        <f>O19-AA19</f>
        <v>0</v>
      </c>
      <c r="AC19" s="1099" t="b">
        <f>AA19+AB19=O19</f>
        <v>1</v>
      </c>
      <c r="AD19" s="1099"/>
    </row>
    <row r="20" spans="1:30" s="1092" customFormat="1" ht="15" customHeight="1">
      <c r="A20" s="1093" t="s">
        <v>703</v>
      </c>
      <c r="B20" s="638">
        <v>2</v>
      </c>
      <c r="C20" s="1203" t="s">
        <v>348</v>
      </c>
      <c r="D20" s="638" t="s">
        <v>371</v>
      </c>
      <c r="E20" s="634" t="s">
        <v>224</v>
      </c>
      <c r="F20" s="637" t="s">
        <v>755</v>
      </c>
      <c r="G20" s="633" t="s">
        <v>218</v>
      </c>
      <c r="H20" s="633" t="s">
        <v>218</v>
      </c>
      <c r="I20" s="633" t="s">
        <v>216</v>
      </c>
      <c r="J20" s="1189">
        <v>1</v>
      </c>
      <c r="K20" s="633" t="s">
        <v>209</v>
      </c>
      <c r="L20" s="1245">
        <v>23705000</v>
      </c>
      <c r="M20" s="633">
        <v>2009</v>
      </c>
      <c r="N20" s="618" t="s">
        <v>359</v>
      </c>
      <c r="O20" s="1245">
        <v>23705000</v>
      </c>
      <c r="P20" s="713" t="s">
        <v>99</v>
      </c>
      <c r="Q20" s="633"/>
      <c r="R20" s="633"/>
      <c r="S20" s="1246" t="s">
        <v>330</v>
      </c>
      <c r="T20" s="1093">
        <v>5</v>
      </c>
      <c r="U20" s="1093">
        <f t="shared" ref="U20:U32" si="0">2013-M20+1</f>
        <v>5</v>
      </c>
      <c r="V20" s="1095">
        <f t="shared" ref="V20:V32" si="1">O20/T20</f>
        <v>4741000</v>
      </c>
      <c r="W20" s="1095">
        <f t="shared" ref="W20:W32" si="2">U20*V20</f>
        <v>23705000</v>
      </c>
      <c r="X20" s="1098">
        <f t="shared" ref="X20:X32" si="3">O20-W20</f>
        <v>0</v>
      </c>
      <c r="Y20" s="1099">
        <f t="shared" ref="Y20:Y32" si="4">2013-M20+1</f>
        <v>5</v>
      </c>
      <c r="Z20" s="1095">
        <f t="shared" ref="Z20:Z32" si="5">O20/T20</f>
        <v>4741000</v>
      </c>
      <c r="AA20" s="1095">
        <f t="shared" ref="AA20:AA32" si="6">Y20*Z20</f>
        <v>23705000</v>
      </c>
      <c r="AB20" s="1095">
        <f t="shared" ref="AB20:AB32" si="7">O20-AA20</f>
        <v>0</v>
      </c>
      <c r="AC20" s="1099" t="b">
        <f t="shared" ref="AC20:AC60" si="8">AA20+AB20=O20</f>
        <v>1</v>
      </c>
      <c r="AD20" s="1099"/>
    </row>
    <row r="21" spans="1:30" s="1092" customFormat="1" ht="15" customHeight="1">
      <c r="A21" s="1093" t="s">
        <v>703</v>
      </c>
      <c r="B21" s="638">
        <v>3</v>
      </c>
      <c r="C21" s="1203" t="s">
        <v>348</v>
      </c>
      <c r="D21" s="638" t="s">
        <v>371</v>
      </c>
      <c r="E21" s="634" t="s">
        <v>224</v>
      </c>
      <c r="F21" s="637" t="s">
        <v>755</v>
      </c>
      <c r="G21" s="633" t="s">
        <v>218</v>
      </c>
      <c r="H21" s="633" t="s">
        <v>218</v>
      </c>
      <c r="I21" s="633" t="s">
        <v>216</v>
      </c>
      <c r="J21" s="1189">
        <v>1</v>
      </c>
      <c r="K21" s="633" t="s">
        <v>209</v>
      </c>
      <c r="L21" s="1245">
        <v>23705000</v>
      </c>
      <c r="M21" s="633">
        <v>2009</v>
      </c>
      <c r="N21" s="618" t="s">
        <v>359</v>
      </c>
      <c r="O21" s="1245">
        <v>23705000</v>
      </c>
      <c r="P21" s="713" t="s">
        <v>99</v>
      </c>
      <c r="Q21" s="633"/>
      <c r="R21" s="633"/>
      <c r="S21" s="1246" t="s">
        <v>330</v>
      </c>
      <c r="T21" s="1093">
        <v>5</v>
      </c>
      <c r="U21" s="1093">
        <f t="shared" ref="U21" si="9">2013-M21+1</f>
        <v>5</v>
      </c>
      <c r="V21" s="1095">
        <f t="shared" ref="V21" si="10">O21/T21</f>
        <v>4741000</v>
      </c>
      <c r="W21" s="1095">
        <f t="shared" ref="W21" si="11">U21*V21</f>
        <v>23705000</v>
      </c>
      <c r="X21" s="1098">
        <f t="shared" ref="X21" si="12">O21-W21</f>
        <v>0</v>
      </c>
      <c r="Y21" s="1099">
        <f t="shared" ref="Y21" si="13">2013-M21+1</f>
        <v>5</v>
      </c>
      <c r="Z21" s="1095">
        <f t="shared" ref="Z21" si="14">O21/T21</f>
        <v>4741000</v>
      </c>
      <c r="AA21" s="1095">
        <f t="shared" ref="AA21" si="15">Y21*Z21</f>
        <v>23705000</v>
      </c>
      <c r="AB21" s="1095">
        <f t="shared" ref="AB21" si="16">O21-AA21</f>
        <v>0</v>
      </c>
      <c r="AC21" s="1099"/>
      <c r="AD21" s="1099"/>
    </row>
    <row r="22" spans="1:30" s="1092" customFormat="1" ht="15" customHeight="1">
      <c r="A22" s="1093" t="s">
        <v>703</v>
      </c>
      <c r="B22" s="638">
        <v>4</v>
      </c>
      <c r="C22" s="1203" t="s">
        <v>349</v>
      </c>
      <c r="D22" s="715" t="s">
        <v>369</v>
      </c>
      <c r="E22" s="634" t="s">
        <v>224</v>
      </c>
      <c r="F22" s="637" t="s">
        <v>756</v>
      </c>
      <c r="G22" s="633" t="s">
        <v>218</v>
      </c>
      <c r="H22" s="633" t="s">
        <v>218</v>
      </c>
      <c r="I22" s="633" t="s">
        <v>216</v>
      </c>
      <c r="J22" s="1189">
        <v>1</v>
      </c>
      <c r="K22" s="633" t="s">
        <v>209</v>
      </c>
      <c r="L22" s="713">
        <f t="shared" ref="L22:L32" si="17">O22/J22</f>
        <v>18562500</v>
      </c>
      <c r="M22" s="633">
        <v>2009</v>
      </c>
      <c r="N22" s="618" t="s">
        <v>359</v>
      </c>
      <c r="O22" s="1245">
        <v>18562500</v>
      </c>
      <c r="P22" s="713" t="s">
        <v>99</v>
      </c>
      <c r="Q22" s="633"/>
      <c r="R22" s="633"/>
      <c r="S22" s="1246" t="s">
        <v>330</v>
      </c>
      <c r="T22" s="1093">
        <v>5</v>
      </c>
      <c r="U22" s="1093">
        <f t="shared" si="0"/>
        <v>5</v>
      </c>
      <c r="V22" s="1095">
        <f t="shared" si="1"/>
        <v>3712500</v>
      </c>
      <c r="W22" s="1095">
        <f t="shared" si="2"/>
        <v>18562500</v>
      </c>
      <c r="X22" s="1098">
        <f t="shared" si="3"/>
        <v>0</v>
      </c>
      <c r="Y22" s="1099">
        <f t="shared" si="4"/>
        <v>5</v>
      </c>
      <c r="Z22" s="1095">
        <f t="shared" si="5"/>
        <v>3712500</v>
      </c>
      <c r="AA22" s="1095">
        <f t="shared" si="6"/>
        <v>18562500</v>
      </c>
      <c r="AB22" s="1095">
        <f t="shared" si="7"/>
        <v>0</v>
      </c>
      <c r="AC22" s="1099" t="b">
        <f t="shared" si="8"/>
        <v>1</v>
      </c>
      <c r="AD22" s="1099"/>
    </row>
    <row r="23" spans="1:30" s="1092" customFormat="1" ht="15" customHeight="1">
      <c r="A23" s="1093" t="s">
        <v>703</v>
      </c>
      <c r="B23" s="638">
        <v>5</v>
      </c>
      <c r="C23" s="1203" t="s">
        <v>350</v>
      </c>
      <c r="D23" s="638" t="s">
        <v>270</v>
      </c>
      <c r="E23" s="634" t="s">
        <v>224</v>
      </c>
      <c r="F23" s="637" t="s">
        <v>757</v>
      </c>
      <c r="G23" s="633" t="s">
        <v>218</v>
      </c>
      <c r="H23" s="633" t="s">
        <v>218</v>
      </c>
      <c r="I23" s="1246" t="s">
        <v>216</v>
      </c>
      <c r="J23" s="1189">
        <v>1</v>
      </c>
      <c r="K23" s="633" t="s">
        <v>209</v>
      </c>
      <c r="L23" s="1245">
        <v>13145000</v>
      </c>
      <c r="M23" s="633">
        <v>2009</v>
      </c>
      <c r="N23" s="618" t="s">
        <v>359</v>
      </c>
      <c r="O23" s="1245">
        <v>13145000</v>
      </c>
      <c r="P23" s="713" t="s">
        <v>99</v>
      </c>
      <c r="Q23" s="633"/>
      <c r="R23" s="633"/>
      <c r="S23" s="1246" t="s">
        <v>330</v>
      </c>
      <c r="T23" s="1093">
        <v>5</v>
      </c>
      <c r="U23" s="1093">
        <f t="shared" si="0"/>
        <v>5</v>
      </c>
      <c r="V23" s="1095">
        <f t="shared" si="1"/>
        <v>2629000</v>
      </c>
      <c r="W23" s="1095">
        <f t="shared" si="2"/>
        <v>13145000</v>
      </c>
      <c r="X23" s="1098">
        <f t="shared" si="3"/>
        <v>0</v>
      </c>
      <c r="Y23" s="1099">
        <f t="shared" si="4"/>
        <v>5</v>
      </c>
      <c r="Z23" s="1095">
        <f t="shared" si="5"/>
        <v>2629000</v>
      </c>
      <c r="AA23" s="1095">
        <f t="shared" si="6"/>
        <v>13145000</v>
      </c>
      <c r="AB23" s="1095">
        <f t="shared" si="7"/>
        <v>0</v>
      </c>
      <c r="AC23" s="1099" t="b">
        <f t="shared" si="8"/>
        <v>1</v>
      </c>
      <c r="AD23" s="1099"/>
    </row>
    <row r="24" spans="1:30" s="1092" customFormat="1" ht="15" customHeight="1">
      <c r="A24" s="1093" t="s">
        <v>703</v>
      </c>
      <c r="B24" s="638">
        <v>6</v>
      </c>
      <c r="C24" s="1203" t="s">
        <v>350</v>
      </c>
      <c r="D24" s="638" t="s">
        <v>270</v>
      </c>
      <c r="E24" s="634" t="s">
        <v>224</v>
      </c>
      <c r="F24" s="637" t="s">
        <v>757</v>
      </c>
      <c r="G24" s="633" t="s">
        <v>218</v>
      </c>
      <c r="H24" s="633" t="s">
        <v>218</v>
      </c>
      <c r="I24" s="1246" t="s">
        <v>216</v>
      </c>
      <c r="J24" s="1189">
        <v>1</v>
      </c>
      <c r="K24" s="633" t="s">
        <v>209</v>
      </c>
      <c r="L24" s="1245">
        <v>13145000</v>
      </c>
      <c r="M24" s="633">
        <v>2009</v>
      </c>
      <c r="N24" s="618" t="s">
        <v>359</v>
      </c>
      <c r="O24" s="1245">
        <v>13145000</v>
      </c>
      <c r="P24" s="713" t="s">
        <v>99</v>
      </c>
      <c r="Q24" s="633"/>
      <c r="R24" s="633"/>
      <c r="S24" s="1246" t="s">
        <v>330</v>
      </c>
      <c r="T24" s="1093">
        <v>5</v>
      </c>
      <c r="U24" s="1093">
        <f t="shared" ref="U24" si="18">2013-M24+1</f>
        <v>5</v>
      </c>
      <c r="V24" s="1095">
        <f t="shared" ref="V24" si="19">O24/T24</f>
        <v>2629000</v>
      </c>
      <c r="W24" s="1095">
        <f t="shared" ref="W24" si="20">U24*V24</f>
        <v>13145000</v>
      </c>
      <c r="X24" s="1098">
        <f t="shared" ref="X24" si="21">O24-W24</f>
        <v>0</v>
      </c>
      <c r="Y24" s="1099">
        <f t="shared" ref="Y24" si="22">2013-M24+1</f>
        <v>5</v>
      </c>
      <c r="Z24" s="1095">
        <f t="shared" ref="Z24" si="23">O24/T24</f>
        <v>2629000</v>
      </c>
      <c r="AA24" s="1095">
        <f t="shared" ref="AA24" si="24">Y24*Z24</f>
        <v>13145000</v>
      </c>
      <c r="AB24" s="1095">
        <f t="shared" ref="AB24" si="25">O24-AA24</f>
        <v>0</v>
      </c>
      <c r="AC24" s="1099"/>
      <c r="AD24" s="1099"/>
    </row>
    <row r="25" spans="1:30" s="1100" customFormat="1" ht="15" customHeight="1">
      <c r="A25" s="1093" t="s">
        <v>703</v>
      </c>
      <c r="B25" s="638">
        <v>7</v>
      </c>
      <c r="C25" s="1203" t="s">
        <v>351</v>
      </c>
      <c r="D25" s="715" t="s">
        <v>370</v>
      </c>
      <c r="E25" s="634" t="s">
        <v>224</v>
      </c>
      <c r="F25" s="1246" t="s">
        <v>277</v>
      </c>
      <c r="G25" s="633" t="s">
        <v>218</v>
      </c>
      <c r="H25" s="633" t="s">
        <v>218</v>
      </c>
      <c r="I25" s="633" t="s">
        <v>216</v>
      </c>
      <c r="J25" s="1189">
        <v>1</v>
      </c>
      <c r="K25" s="633" t="s">
        <v>209</v>
      </c>
      <c r="L25" s="713">
        <f t="shared" si="17"/>
        <v>9649200</v>
      </c>
      <c r="M25" s="633">
        <v>2009</v>
      </c>
      <c r="N25" s="618" t="s">
        <v>359</v>
      </c>
      <c r="O25" s="1245">
        <v>9649200</v>
      </c>
      <c r="P25" s="713" t="s">
        <v>99</v>
      </c>
      <c r="Q25" s="633"/>
      <c r="R25" s="633"/>
      <c r="S25" s="1246" t="s">
        <v>330</v>
      </c>
      <c r="T25" s="1093">
        <v>5</v>
      </c>
      <c r="U25" s="1093">
        <f t="shared" si="0"/>
        <v>5</v>
      </c>
      <c r="V25" s="1095">
        <f t="shared" si="1"/>
        <v>1929840</v>
      </c>
      <c r="W25" s="1095">
        <f t="shared" si="2"/>
        <v>9649200</v>
      </c>
      <c r="X25" s="1098">
        <f t="shared" si="3"/>
        <v>0</v>
      </c>
      <c r="Y25" s="1099">
        <f t="shared" si="4"/>
        <v>5</v>
      </c>
      <c r="Z25" s="1095">
        <f t="shared" si="5"/>
        <v>1929840</v>
      </c>
      <c r="AA25" s="1095">
        <f t="shared" si="6"/>
        <v>9649200</v>
      </c>
      <c r="AB25" s="1095">
        <f t="shared" si="7"/>
        <v>0</v>
      </c>
      <c r="AC25" s="1099" t="b">
        <f t="shared" si="8"/>
        <v>1</v>
      </c>
    </row>
    <row r="26" spans="1:30" s="1092" customFormat="1" ht="17.25" customHeight="1">
      <c r="A26" s="1093" t="s">
        <v>703</v>
      </c>
      <c r="B26" s="638">
        <v>8</v>
      </c>
      <c r="C26" s="1203" t="s">
        <v>352</v>
      </c>
      <c r="D26" s="638" t="s">
        <v>367</v>
      </c>
      <c r="E26" s="634" t="s">
        <v>224</v>
      </c>
      <c r="F26" s="1246" t="s">
        <v>360</v>
      </c>
      <c r="G26" s="633" t="s">
        <v>218</v>
      </c>
      <c r="H26" s="633" t="s">
        <v>218</v>
      </c>
      <c r="I26" s="633" t="s">
        <v>216</v>
      </c>
      <c r="J26" s="1189">
        <v>1</v>
      </c>
      <c r="K26" s="633" t="s">
        <v>209</v>
      </c>
      <c r="L26" s="713">
        <f t="shared" si="17"/>
        <v>6858500</v>
      </c>
      <c r="M26" s="633">
        <v>2009</v>
      </c>
      <c r="N26" s="618" t="s">
        <v>359</v>
      </c>
      <c r="O26" s="1245">
        <v>6858500</v>
      </c>
      <c r="P26" s="713" t="s">
        <v>99</v>
      </c>
      <c r="Q26" s="633"/>
      <c r="R26" s="633"/>
      <c r="S26" s="1246" t="s">
        <v>330</v>
      </c>
      <c r="T26" s="1093">
        <v>5</v>
      </c>
      <c r="U26" s="1093">
        <f t="shared" si="0"/>
        <v>5</v>
      </c>
      <c r="V26" s="1095">
        <f t="shared" si="1"/>
        <v>1371700</v>
      </c>
      <c r="W26" s="1095">
        <f t="shared" si="2"/>
        <v>6858500</v>
      </c>
      <c r="X26" s="1098">
        <f t="shared" si="3"/>
        <v>0</v>
      </c>
      <c r="Y26" s="1099">
        <f t="shared" si="4"/>
        <v>5</v>
      </c>
      <c r="Z26" s="1095">
        <f t="shared" si="5"/>
        <v>1371700</v>
      </c>
      <c r="AA26" s="1095">
        <f t="shared" si="6"/>
        <v>6858500</v>
      </c>
      <c r="AB26" s="1095">
        <f t="shared" si="7"/>
        <v>0</v>
      </c>
      <c r="AC26" s="1099" t="b">
        <f t="shared" si="8"/>
        <v>1</v>
      </c>
      <c r="AD26" s="1099"/>
    </row>
    <row r="27" spans="1:30" s="1092" customFormat="1" ht="15" customHeight="1">
      <c r="A27" s="1093" t="s">
        <v>703</v>
      </c>
      <c r="B27" s="638">
        <v>9</v>
      </c>
      <c r="C27" s="1244" t="s">
        <v>353</v>
      </c>
      <c r="D27" s="715" t="s">
        <v>315</v>
      </c>
      <c r="E27" s="634" t="s">
        <v>224</v>
      </c>
      <c r="F27" s="1247" t="s">
        <v>361</v>
      </c>
      <c r="G27" s="633" t="s">
        <v>218</v>
      </c>
      <c r="H27" s="633" t="s">
        <v>218</v>
      </c>
      <c r="I27" s="1246" t="s">
        <v>216</v>
      </c>
      <c r="J27" s="1248">
        <v>1</v>
      </c>
      <c r="K27" s="633" t="s">
        <v>209</v>
      </c>
      <c r="L27" s="713">
        <f t="shared" si="17"/>
        <v>6682500</v>
      </c>
      <c r="M27" s="633">
        <v>2009</v>
      </c>
      <c r="N27" s="618" t="s">
        <v>359</v>
      </c>
      <c r="O27" s="1249">
        <v>6682500</v>
      </c>
      <c r="P27" s="713" t="s">
        <v>99</v>
      </c>
      <c r="Q27" s="1212"/>
      <c r="R27" s="1212"/>
      <c r="S27" s="1250" t="s">
        <v>330</v>
      </c>
      <c r="T27" s="1093">
        <v>5</v>
      </c>
      <c r="U27" s="1093">
        <f t="shared" si="0"/>
        <v>5</v>
      </c>
      <c r="V27" s="1095">
        <f t="shared" si="1"/>
        <v>1336500</v>
      </c>
      <c r="W27" s="1095">
        <f t="shared" si="2"/>
        <v>6682500</v>
      </c>
      <c r="X27" s="1098">
        <f t="shared" si="3"/>
        <v>0</v>
      </c>
      <c r="Y27" s="1099">
        <f t="shared" si="4"/>
        <v>5</v>
      </c>
      <c r="Z27" s="1095">
        <f t="shared" si="5"/>
        <v>1336500</v>
      </c>
      <c r="AA27" s="1095">
        <f t="shared" si="6"/>
        <v>6682500</v>
      </c>
      <c r="AB27" s="1095">
        <f t="shared" si="7"/>
        <v>0</v>
      </c>
      <c r="AC27" s="1099" t="b">
        <f t="shared" si="8"/>
        <v>1</v>
      </c>
      <c r="AD27" s="1099"/>
    </row>
    <row r="28" spans="1:30" s="1092" customFormat="1" ht="15" customHeight="1">
      <c r="A28" s="1093" t="s">
        <v>703</v>
      </c>
      <c r="B28" s="638">
        <v>10</v>
      </c>
      <c r="C28" s="1244" t="s">
        <v>354</v>
      </c>
      <c r="D28" s="715" t="s">
        <v>316</v>
      </c>
      <c r="E28" s="634" t="s">
        <v>224</v>
      </c>
      <c r="F28" s="637" t="s">
        <v>218</v>
      </c>
      <c r="G28" s="633" t="s">
        <v>218</v>
      </c>
      <c r="H28" s="642" t="s">
        <v>317</v>
      </c>
      <c r="I28" s="642" t="s">
        <v>216</v>
      </c>
      <c r="J28" s="1251">
        <v>1</v>
      </c>
      <c r="K28" s="633" t="s">
        <v>209</v>
      </c>
      <c r="L28" s="713">
        <f t="shared" si="17"/>
        <v>7150000</v>
      </c>
      <c r="M28" s="633">
        <v>2009</v>
      </c>
      <c r="N28" s="618" t="s">
        <v>359</v>
      </c>
      <c r="O28" s="1249">
        <v>7150000</v>
      </c>
      <c r="P28" s="713" t="s">
        <v>99</v>
      </c>
      <c r="Q28" s="1212"/>
      <c r="R28" s="1212"/>
      <c r="S28" s="1250" t="s">
        <v>330</v>
      </c>
      <c r="T28" s="1093">
        <v>5</v>
      </c>
      <c r="U28" s="1093">
        <f t="shared" si="0"/>
        <v>5</v>
      </c>
      <c r="V28" s="1095">
        <f t="shared" si="1"/>
        <v>1430000</v>
      </c>
      <c r="W28" s="1095">
        <f t="shared" si="2"/>
        <v>7150000</v>
      </c>
      <c r="X28" s="1098">
        <f t="shared" si="3"/>
        <v>0</v>
      </c>
      <c r="Y28" s="1099">
        <f t="shared" si="4"/>
        <v>5</v>
      </c>
      <c r="Z28" s="1095">
        <f t="shared" si="5"/>
        <v>1430000</v>
      </c>
      <c r="AA28" s="1095">
        <f t="shared" si="6"/>
        <v>7150000</v>
      </c>
      <c r="AB28" s="1095">
        <f t="shared" si="7"/>
        <v>0</v>
      </c>
      <c r="AC28" s="1099" t="b">
        <f t="shared" si="8"/>
        <v>1</v>
      </c>
      <c r="AD28" s="1099"/>
    </row>
    <row r="29" spans="1:30" s="1092" customFormat="1" ht="15" customHeight="1">
      <c r="A29" s="1093" t="s">
        <v>703</v>
      </c>
      <c r="B29" s="638">
        <v>11</v>
      </c>
      <c r="C29" s="1203" t="s">
        <v>355</v>
      </c>
      <c r="D29" s="638" t="s">
        <v>341</v>
      </c>
      <c r="E29" s="634" t="s">
        <v>224</v>
      </c>
      <c r="F29" s="637" t="s">
        <v>240</v>
      </c>
      <c r="G29" s="633" t="s">
        <v>218</v>
      </c>
      <c r="H29" s="637" t="s">
        <v>218</v>
      </c>
      <c r="I29" s="633" t="s">
        <v>216</v>
      </c>
      <c r="J29" s="637">
        <v>1</v>
      </c>
      <c r="K29" s="633" t="s">
        <v>286</v>
      </c>
      <c r="L29" s="1252">
        <v>2750000</v>
      </c>
      <c r="M29" s="633">
        <v>2009</v>
      </c>
      <c r="N29" s="618" t="s">
        <v>359</v>
      </c>
      <c r="O29" s="1253">
        <v>2750000</v>
      </c>
      <c r="P29" s="713" t="s">
        <v>99</v>
      </c>
      <c r="Q29" s="1212"/>
      <c r="R29" s="1212"/>
      <c r="S29" s="1254" t="s">
        <v>330</v>
      </c>
      <c r="T29" s="1093">
        <v>5</v>
      </c>
      <c r="U29" s="1093">
        <f t="shared" si="0"/>
        <v>5</v>
      </c>
      <c r="V29" s="1095">
        <f t="shared" si="1"/>
        <v>550000</v>
      </c>
      <c r="W29" s="1095">
        <f t="shared" si="2"/>
        <v>2750000</v>
      </c>
      <c r="X29" s="1098">
        <f t="shared" si="3"/>
        <v>0</v>
      </c>
      <c r="Y29" s="1099">
        <f t="shared" si="4"/>
        <v>5</v>
      </c>
      <c r="Z29" s="1095">
        <f t="shared" si="5"/>
        <v>550000</v>
      </c>
      <c r="AA29" s="1095">
        <f t="shared" si="6"/>
        <v>2750000</v>
      </c>
      <c r="AB29" s="1095">
        <f t="shared" si="7"/>
        <v>0</v>
      </c>
      <c r="AC29" s="1099" t="b">
        <f t="shared" si="8"/>
        <v>1</v>
      </c>
      <c r="AD29" s="1099"/>
    </row>
    <row r="30" spans="1:30" s="1092" customFormat="1" ht="15" customHeight="1">
      <c r="A30" s="1093" t="s">
        <v>703</v>
      </c>
      <c r="B30" s="638">
        <v>12</v>
      </c>
      <c r="C30" s="1203" t="s">
        <v>356</v>
      </c>
      <c r="D30" s="638" t="s">
        <v>368</v>
      </c>
      <c r="E30" s="634" t="s">
        <v>224</v>
      </c>
      <c r="F30" s="1247" t="s">
        <v>362</v>
      </c>
      <c r="G30" s="633" t="s">
        <v>218</v>
      </c>
      <c r="H30" s="637" t="s">
        <v>218</v>
      </c>
      <c r="I30" s="633" t="s">
        <v>216</v>
      </c>
      <c r="J30" s="1248">
        <v>1</v>
      </c>
      <c r="K30" s="633" t="s">
        <v>209</v>
      </c>
      <c r="L30" s="713">
        <f t="shared" si="17"/>
        <v>4235000</v>
      </c>
      <c r="M30" s="633">
        <v>2009</v>
      </c>
      <c r="N30" s="618" t="s">
        <v>359</v>
      </c>
      <c r="O30" s="1253">
        <v>4235000</v>
      </c>
      <c r="P30" s="713" t="s">
        <v>99</v>
      </c>
      <c r="Q30" s="1212"/>
      <c r="R30" s="1212"/>
      <c r="S30" s="1254" t="s">
        <v>330</v>
      </c>
      <c r="T30" s="1093">
        <v>5</v>
      </c>
      <c r="U30" s="1093">
        <f t="shared" si="0"/>
        <v>5</v>
      </c>
      <c r="V30" s="1095">
        <f t="shared" si="1"/>
        <v>847000</v>
      </c>
      <c r="W30" s="1095">
        <f t="shared" si="2"/>
        <v>4235000</v>
      </c>
      <c r="X30" s="1098">
        <f t="shared" si="3"/>
        <v>0</v>
      </c>
      <c r="Y30" s="1099">
        <f t="shared" si="4"/>
        <v>5</v>
      </c>
      <c r="Z30" s="1095">
        <f t="shared" si="5"/>
        <v>847000</v>
      </c>
      <c r="AA30" s="1095">
        <f t="shared" si="6"/>
        <v>4235000</v>
      </c>
      <c r="AB30" s="1095">
        <f t="shared" si="7"/>
        <v>0</v>
      </c>
      <c r="AC30" s="1099" t="b">
        <f t="shared" si="8"/>
        <v>1</v>
      </c>
      <c r="AD30" s="1099"/>
    </row>
    <row r="31" spans="1:30" s="1092" customFormat="1" ht="15" customHeight="1">
      <c r="A31" s="1093" t="s">
        <v>703</v>
      </c>
      <c r="B31" s="638">
        <v>13</v>
      </c>
      <c r="C31" s="1243" t="s">
        <v>357</v>
      </c>
      <c r="D31" s="638" t="s">
        <v>365</v>
      </c>
      <c r="E31" s="634" t="s">
        <v>224</v>
      </c>
      <c r="F31" s="637" t="s">
        <v>218</v>
      </c>
      <c r="G31" s="633" t="s">
        <v>218</v>
      </c>
      <c r="H31" s="618" t="s">
        <v>318</v>
      </c>
      <c r="I31" s="769" t="s">
        <v>216</v>
      </c>
      <c r="J31" s="1251">
        <v>1</v>
      </c>
      <c r="K31" s="633" t="s">
        <v>209</v>
      </c>
      <c r="L31" s="713">
        <f t="shared" si="17"/>
        <v>6600000</v>
      </c>
      <c r="M31" s="633">
        <v>2009</v>
      </c>
      <c r="N31" s="618" t="s">
        <v>359</v>
      </c>
      <c r="O31" s="1255">
        <v>6600000</v>
      </c>
      <c r="P31" s="713" t="s">
        <v>99</v>
      </c>
      <c r="Q31" s="1256"/>
      <c r="R31" s="1256"/>
      <c r="S31" s="1216" t="s">
        <v>330</v>
      </c>
      <c r="T31" s="1093">
        <v>5</v>
      </c>
      <c r="U31" s="1093">
        <f t="shared" si="0"/>
        <v>5</v>
      </c>
      <c r="V31" s="1095">
        <f t="shared" si="1"/>
        <v>1320000</v>
      </c>
      <c r="W31" s="1095">
        <f t="shared" si="2"/>
        <v>6600000</v>
      </c>
      <c r="X31" s="1098">
        <f t="shared" si="3"/>
        <v>0</v>
      </c>
      <c r="Y31" s="1099">
        <f t="shared" si="4"/>
        <v>5</v>
      </c>
      <c r="Z31" s="1095">
        <f t="shared" si="5"/>
        <v>1320000</v>
      </c>
      <c r="AA31" s="1095">
        <f t="shared" si="6"/>
        <v>6600000</v>
      </c>
      <c r="AB31" s="1095">
        <f t="shared" si="7"/>
        <v>0</v>
      </c>
      <c r="AC31" s="1099" t="b">
        <f t="shared" si="8"/>
        <v>1</v>
      </c>
      <c r="AD31" s="1099"/>
    </row>
    <row r="32" spans="1:30" s="1092" customFormat="1" ht="15" customHeight="1">
      <c r="A32" s="1093" t="s">
        <v>703</v>
      </c>
      <c r="B32" s="638">
        <v>14</v>
      </c>
      <c r="C32" s="1203" t="s">
        <v>358</v>
      </c>
      <c r="D32" s="638" t="s">
        <v>364</v>
      </c>
      <c r="E32" s="634" t="s">
        <v>224</v>
      </c>
      <c r="F32" s="1246" t="s">
        <v>363</v>
      </c>
      <c r="G32" s="633" t="s">
        <v>218</v>
      </c>
      <c r="H32" s="637" t="s">
        <v>218</v>
      </c>
      <c r="I32" s="633" t="s">
        <v>216</v>
      </c>
      <c r="J32" s="1189">
        <v>1</v>
      </c>
      <c r="K32" s="633" t="s">
        <v>209</v>
      </c>
      <c r="L32" s="713">
        <f t="shared" si="17"/>
        <v>15378000</v>
      </c>
      <c r="M32" s="633">
        <v>2009</v>
      </c>
      <c r="N32" s="618" t="s">
        <v>359</v>
      </c>
      <c r="O32" s="1245">
        <v>15378000</v>
      </c>
      <c r="P32" s="713" t="s">
        <v>99</v>
      </c>
      <c r="Q32" s="633"/>
      <c r="R32" s="633"/>
      <c r="S32" s="1246" t="s">
        <v>330</v>
      </c>
      <c r="T32" s="1093">
        <v>5</v>
      </c>
      <c r="U32" s="1093">
        <f t="shared" si="0"/>
        <v>5</v>
      </c>
      <c r="V32" s="1095">
        <f t="shared" si="1"/>
        <v>3075600</v>
      </c>
      <c r="W32" s="1095">
        <f t="shared" si="2"/>
        <v>15378000</v>
      </c>
      <c r="X32" s="1098">
        <f t="shared" si="3"/>
        <v>0</v>
      </c>
      <c r="Y32" s="1099">
        <f t="shared" si="4"/>
        <v>5</v>
      </c>
      <c r="Z32" s="1095">
        <f t="shared" si="5"/>
        <v>3075600</v>
      </c>
      <c r="AA32" s="1095">
        <f t="shared" si="6"/>
        <v>15378000</v>
      </c>
      <c r="AB32" s="1095">
        <f t="shared" si="7"/>
        <v>0</v>
      </c>
      <c r="AC32" s="1099" t="b">
        <f t="shared" si="8"/>
        <v>1</v>
      </c>
      <c r="AD32" s="1099"/>
    </row>
    <row r="33" spans="1:30" s="615" customFormat="1" ht="15" customHeight="1">
      <c r="A33" s="652" t="s">
        <v>703</v>
      </c>
      <c r="B33" s="451"/>
      <c r="C33" s="507"/>
      <c r="D33" s="451"/>
      <c r="E33" s="508"/>
      <c r="F33" s="507"/>
      <c r="G33" s="646"/>
      <c r="H33" s="646"/>
      <c r="I33" s="507"/>
      <c r="J33" s="646"/>
      <c r="K33" s="646"/>
      <c r="L33" s="505"/>
      <c r="M33" s="646"/>
      <c r="N33" s="646"/>
      <c r="O33" s="506"/>
      <c r="P33" s="505"/>
      <c r="Q33" s="646"/>
      <c r="R33" s="646"/>
      <c r="S33" s="646"/>
      <c r="T33" s="652"/>
      <c r="U33" s="652"/>
      <c r="V33" s="714"/>
      <c r="W33" s="730"/>
      <c r="X33" s="650"/>
      <c r="Y33" s="649"/>
      <c r="Z33" s="730"/>
      <c r="AA33" s="730"/>
      <c r="AB33" s="714"/>
      <c r="AC33" s="649" t="b">
        <f t="shared" si="8"/>
        <v>1</v>
      </c>
      <c r="AD33" s="649"/>
    </row>
    <row r="34" spans="1:30" s="737" customFormat="1" ht="15" customHeight="1">
      <c r="A34" s="652" t="s">
        <v>708</v>
      </c>
      <c r="B34" s="638">
        <v>1</v>
      </c>
      <c r="C34" s="633" t="s">
        <v>560</v>
      </c>
      <c r="D34" s="638" t="s">
        <v>415</v>
      </c>
      <c r="E34" s="633" t="s">
        <v>224</v>
      </c>
      <c r="F34" s="633" t="s">
        <v>561</v>
      </c>
      <c r="G34" s="633" t="s">
        <v>562</v>
      </c>
      <c r="H34" s="633" t="s">
        <v>218</v>
      </c>
      <c r="I34" s="633" t="s">
        <v>216</v>
      </c>
      <c r="J34" s="726">
        <v>1</v>
      </c>
      <c r="K34" s="633" t="s">
        <v>209</v>
      </c>
      <c r="L34" s="713">
        <v>19000000</v>
      </c>
      <c r="M34" s="633">
        <v>2014</v>
      </c>
      <c r="N34" s="633" t="s">
        <v>214</v>
      </c>
      <c r="O34" s="769">
        <f>J34*L34</f>
        <v>19000000</v>
      </c>
      <c r="P34" s="728" t="s">
        <v>99</v>
      </c>
      <c r="Q34" s="633"/>
      <c r="R34" s="633"/>
      <c r="S34" s="633" t="s">
        <v>563</v>
      </c>
      <c r="T34" s="652">
        <v>5</v>
      </c>
      <c r="U34" s="652">
        <f>2016-M34+1</f>
        <v>3</v>
      </c>
      <c r="V34" s="714">
        <f>O34/T34</f>
        <v>3800000</v>
      </c>
      <c r="W34" s="730">
        <f>U34*V34</f>
        <v>11400000</v>
      </c>
      <c r="X34" s="714">
        <f>O34-W34</f>
        <v>7600000</v>
      </c>
      <c r="Y34" s="652">
        <f>2017-M34+1</f>
        <v>4</v>
      </c>
      <c r="Z34" s="730">
        <f>O34/T34</f>
        <v>3800000</v>
      </c>
      <c r="AA34" s="730">
        <f>Y34*Z34</f>
        <v>15200000</v>
      </c>
      <c r="AB34" s="714">
        <f>O34-AA34</f>
        <v>3800000</v>
      </c>
      <c r="AC34" s="649" t="b">
        <f t="shared" si="8"/>
        <v>1</v>
      </c>
    </row>
    <row r="35" spans="1:30" s="645" customFormat="1" ht="15" customHeight="1">
      <c r="A35" s="652" t="s">
        <v>708</v>
      </c>
      <c r="B35" s="638">
        <v>2</v>
      </c>
      <c r="C35" s="633" t="s">
        <v>564</v>
      </c>
      <c r="D35" s="638" t="s">
        <v>565</v>
      </c>
      <c r="E35" s="633" t="s">
        <v>224</v>
      </c>
      <c r="F35" s="633" t="s">
        <v>566</v>
      </c>
      <c r="G35" s="633" t="s">
        <v>567</v>
      </c>
      <c r="H35" s="633" t="s">
        <v>218</v>
      </c>
      <c r="I35" s="633" t="s">
        <v>216</v>
      </c>
      <c r="J35" s="726">
        <v>1</v>
      </c>
      <c r="K35" s="633" t="s">
        <v>286</v>
      </c>
      <c r="L35" s="1257">
        <v>18958720</v>
      </c>
      <c r="M35" s="633">
        <v>2014</v>
      </c>
      <c r="N35" s="633" t="s">
        <v>550</v>
      </c>
      <c r="O35" s="769">
        <f>379174400/20</f>
        <v>18958720</v>
      </c>
      <c r="P35" s="728" t="s">
        <v>99</v>
      </c>
      <c r="Q35" s="633"/>
      <c r="R35" s="633"/>
      <c r="S35" s="633" t="s">
        <v>568</v>
      </c>
      <c r="T35" s="652">
        <v>5</v>
      </c>
      <c r="U35" s="652">
        <f t="shared" ref="U35:U55" si="26">2016-M35+1</f>
        <v>3</v>
      </c>
      <c r="V35" s="714">
        <f t="shared" ref="V35:V55" si="27">O35/T35</f>
        <v>3791744</v>
      </c>
      <c r="W35" s="730">
        <f t="shared" ref="W35:W55" si="28">U35*V35</f>
        <v>11375232</v>
      </c>
      <c r="X35" s="714">
        <f t="shared" ref="X35:X55" si="29">O35-W35</f>
        <v>7583488</v>
      </c>
      <c r="Y35" s="652">
        <f t="shared" ref="Y35:Y55" si="30">2017-M35+1</f>
        <v>4</v>
      </c>
      <c r="Z35" s="730">
        <f t="shared" ref="Z35:Z55" si="31">O35/T35</f>
        <v>3791744</v>
      </c>
      <c r="AA35" s="730">
        <f t="shared" ref="AA35:AA55" si="32">Y35*Z35</f>
        <v>15166976</v>
      </c>
      <c r="AB35" s="714">
        <f t="shared" ref="AB35:AB55" si="33">O35-AA35</f>
        <v>3791744</v>
      </c>
      <c r="AC35" s="649" t="b">
        <f t="shared" si="8"/>
        <v>1</v>
      </c>
    </row>
    <row r="36" spans="1:30" s="737" customFormat="1" ht="15" customHeight="1">
      <c r="A36" s="652" t="s">
        <v>708</v>
      </c>
      <c r="B36" s="638">
        <v>3</v>
      </c>
      <c r="C36" s="633" t="s">
        <v>564</v>
      </c>
      <c r="D36" s="638" t="s">
        <v>565</v>
      </c>
      <c r="E36" s="633" t="s">
        <v>224</v>
      </c>
      <c r="F36" s="633" t="s">
        <v>566</v>
      </c>
      <c r="G36" s="633" t="s">
        <v>567</v>
      </c>
      <c r="H36" s="633" t="s">
        <v>218</v>
      </c>
      <c r="I36" s="633" t="s">
        <v>216</v>
      </c>
      <c r="J36" s="726">
        <v>1</v>
      </c>
      <c r="K36" s="633" t="s">
        <v>286</v>
      </c>
      <c r="L36" s="1257">
        <v>18958720</v>
      </c>
      <c r="M36" s="633">
        <v>2014</v>
      </c>
      <c r="N36" s="633" t="s">
        <v>550</v>
      </c>
      <c r="O36" s="769">
        <f t="shared" ref="O36:O54" si="34">379174400/20</f>
        <v>18958720</v>
      </c>
      <c r="P36" s="728" t="s">
        <v>99</v>
      </c>
      <c r="Q36" s="633"/>
      <c r="R36" s="633"/>
      <c r="S36" s="633" t="s">
        <v>568</v>
      </c>
      <c r="T36" s="652">
        <v>5</v>
      </c>
      <c r="U36" s="652">
        <f t="shared" ref="U36:U54" si="35">2016-M36+1</f>
        <v>3</v>
      </c>
      <c r="V36" s="714">
        <f t="shared" ref="V36:V54" si="36">O36/T36</f>
        <v>3791744</v>
      </c>
      <c r="W36" s="730">
        <f t="shared" ref="W36:W54" si="37">U36*V36</f>
        <v>11375232</v>
      </c>
      <c r="X36" s="714">
        <f t="shared" ref="X36:X54" si="38">O36-W36</f>
        <v>7583488</v>
      </c>
      <c r="Y36" s="652">
        <f t="shared" ref="Y36:Y54" si="39">2017-M36+1</f>
        <v>4</v>
      </c>
      <c r="Z36" s="730">
        <f t="shared" ref="Z36:Z54" si="40">O36/T36</f>
        <v>3791744</v>
      </c>
      <c r="AA36" s="730">
        <f t="shared" ref="AA36:AA54" si="41">Y36*Z36</f>
        <v>15166976</v>
      </c>
      <c r="AB36" s="714">
        <f t="shared" ref="AB36:AB54" si="42">O36-AA36</f>
        <v>3791744</v>
      </c>
      <c r="AC36" s="649"/>
    </row>
    <row r="37" spans="1:30" s="737" customFormat="1" ht="15" customHeight="1">
      <c r="A37" s="652" t="s">
        <v>708</v>
      </c>
      <c r="B37" s="638">
        <v>4</v>
      </c>
      <c r="C37" s="633" t="s">
        <v>564</v>
      </c>
      <c r="D37" s="638" t="s">
        <v>565</v>
      </c>
      <c r="E37" s="633" t="s">
        <v>224</v>
      </c>
      <c r="F37" s="633" t="s">
        <v>566</v>
      </c>
      <c r="G37" s="633" t="s">
        <v>567</v>
      </c>
      <c r="H37" s="633" t="s">
        <v>218</v>
      </c>
      <c r="I37" s="633" t="s">
        <v>216</v>
      </c>
      <c r="J37" s="726">
        <v>1</v>
      </c>
      <c r="K37" s="633" t="s">
        <v>286</v>
      </c>
      <c r="L37" s="1257">
        <v>18958720</v>
      </c>
      <c r="M37" s="633">
        <v>2014</v>
      </c>
      <c r="N37" s="633" t="s">
        <v>550</v>
      </c>
      <c r="O37" s="769">
        <f t="shared" si="34"/>
        <v>18958720</v>
      </c>
      <c r="P37" s="728" t="s">
        <v>99</v>
      </c>
      <c r="Q37" s="633"/>
      <c r="R37" s="633"/>
      <c r="S37" s="633" t="s">
        <v>568</v>
      </c>
      <c r="T37" s="652">
        <v>5</v>
      </c>
      <c r="U37" s="652">
        <f t="shared" si="35"/>
        <v>3</v>
      </c>
      <c r="V37" s="714">
        <f t="shared" si="36"/>
        <v>3791744</v>
      </c>
      <c r="W37" s="730">
        <f t="shared" si="37"/>
        <v>11375232</v>
      </c>
      <c r="X37" s="714">
        <f t="shared" si="38"/>
        <v>7583488</v>
      </c>
      <c r="Y37" s="652">
        <f t="shared" si="39"/>
        <v>4</v>
      </c>
      <c r="Z37" s="730">
        <f t="shared" si="40"/>
        <v>3791744</v>
      </c>
      <c r="AA37" s="730">
        <f t="shared" si="41"/>
        <v>15166976</v>
      </c>
      <c r="AB37" s="714">
        <f t="shared" si="42"/>
        <v>3791744</v>
      </c>
      <c r="AC37" s="649"/>
    </row>
    <row r="38" spans="1:30" s="737" customFormat="1" ht="15" customHeight="1">
      <c r="A38" s="652" t="s">
        <v>708</v>
      </c>
      <c r="B38" s="638">
        <v>5</v>
      </c>
      <c r="C38" s="633" t="s">
        <v>564</v>
      </c>
      <c r="D38" s="638" t="s">
        <v>565</v>
      </c>
      <c r="E38" s="633" t="s">
        <v>224</v>
      </c>
      <c r="F38" s="633" t="s">
        <v>566</v>
      </c>
      <c r="G38" s="633" t="s">
        <v>567</v>
      </c>
      <c r="H38" s="633" t="s">
        <v>218</v>
      </c>
      <c r="I38" s="633" t="s">
        <v>216</v>
      </c>
      <c r="J38" s="726">
        <v>1</v>
      </c>
      <c r="K38" s="633" t="s">
        <v>286</v>
      </c>
      <c r="L38" s="1257">
        <v>18958720</v>
      </c>
      <c r="M38" s="633">
        <v>2014</v>
      </c>
      <c r="N38" s="633" t="s">
        <v>550</v>
      </c>
      <c r="O38" s="769">
        <f t="shared" si="34"/>
        <v>18958720</v>
      </c>
      <c r="P38" s="728" t="s">
        <v>99</v>
      </c>
      <c r="Q38" s="633"/>
      <c r="R38" s="633"/>
      <c r="S38" s="633" t="s">
        <v>568</v>
      </c>
      <c r="T38" s="652">
        <v>5</v>
      </c>
      <c r="U38" s="652">
        <f t="shared" si="35"/>
        <v>3</v>
      </c>
      <c r="V38" s="714">
        <f t="shared" si="36"/>
        <v>3791744</v>
      </c>
      <c r="W38" s="730">
        <f t="shared" si="37"/>
        <v>11375232</v>
      </c>
      <c r="X38" s="714">
        <f t="shared" si="38"/>
        <v>7583488</v>
      </c>
      <c r="Y38" s="652">
        <f t="shared" si="39"/>
        <v>4</v>
      </c>
      <c r="Z38" s="730">
        <f t="shared" si="40"/>
        <v>3791744</v>
      </c>
      <c r="AA38" s="730">
        <f t="shared" si="41"/>
        <v>15166976</v>
      </c>
      <c r="AB38" s="714">
        <f t="shared" si="42"/>
        <v>3791744</v>
      </c>
      <c r="AC38" s="649"/>
    </row>
    <row r="39" spans="1:30" s="737" customFormat="1" ht="15" customHeight="1">
      <c r="A39" s="652" t="s">
        <v>708</v>
      </c>
      <c r="B39" s="638">
        <v>6</v>
      </c>
      <c r="C39" s="633" t="s">
        <v>564</v>
      </c>
      <c r="D39" s="638" t="s">
        <v>565</v>
      </c>
      <c r="E39" s="633" t="s">
        <v>224</v>
      </c>
      <c r="F39" s="633" t="s">
        <v>566</v>
      </c>
      <c r="G39" s="633" t="s">
        <v>567</v>
      </c>
      <c r="H39" s="633" t="s">
        <v>218</v>
      </c>
      <c r="I39" s="633" t="s">
        <v>216</v>
      </c>
      <c r="J39" s="726">
        <v>1</v>
      </c>
      <c r="K39" s="633" t="s">
        <v>286</v>
      </c>
      <c r="L39" s="1257">
        <v>18958720</v>
      </c>
      <c r="M39" s="633">
        <v>2014</v>
      </c>
      <c r="N39" s="633" t="s">
        <v>550</v>
      </c>
      <c r="O39" s="769">
        <f t="shared" si="34"/>
        <v>18958720</v>
      </c>
      <c r="P39" s="728" t="s">
        <v>99</v>
      </c>
      <c r="Q39" s="633"/>
      <c r="R39" s="633"/>
      <c r="S39" s="633" t="s">
        <v>568</v>
      </c>
      <c r="T39" s="652">
        <v>5</v>
      </c>
      <c r="U39" s="652">
        <f t="shared" si="35"/>
        <v>3</v>
      </c>
      <c r="V39" s="714">
        <f t="shared" si="36"/>
        <v>3791744</v>
      </c>
      <c r="W39" s="730">
        <f t="shared" si="37"/>
        <v>11375232</v>
      </c>
      <c r="X39" s="714">
        <f t="shared" si="38"/>
        <v>7583488</v>
      </c>
      <c r="Y39" s="652">
        <f t="shared" si="39"/>
        <v>4</v>
      </c>
      <c r="Z39" s="730">
        <f t="shared" si="40"/>
        <v>3791744</v>
      </c>
      <c r="AA39" s="730">
        <f t="shared" si="41"/>
        <v>15166976</v>
      </c>
      <c r="AB39" s="714">
        <f t="shared" si="42"/>
        <v>3791744</v>
      </c>
      <c r="AC39" s="649"/>
    </row>
    <row r="40" spans="1:30" s="737" customFormat="1" ht="15" customHeight="1">
      <c r="A40" s="652" t="s">
        <v>708</v>
      </c>
      <c r="B40" s="638">
        <v>7</v>
      </c>
      <c r="C40" s="633" t="s">
        <v>564</v>
      </c>
      <c r="D40" s="638" t="s">
        <v>565</v>
      </c>
      <c r="E40" s="633" t="s">
        <v>224</v>
      </c>
      <c r="F40" s="633" t="s">
        <v>566</v>
      </c>
      <c r="G40" s="633" t="s">
        <v>567</v>
      </c>
      <c r="H40" s="633" t="s">
        <v>218</v>
      </c>
      <c r="I40" s="633" t="s">
        <v>216</v>
      </c>
      <c r="J40" s="726">
        <v>1</v>
      </c>
      <c r="K40" s="633" t="s">
        <v>286</v>
      </c>
      <c r="L40" s="1257">
        <v>18958720</v>
      </c>
      <c r="M40" s="633">
        <v>2014</v>
      </c>
      <c r="N40" s="633" t="s">
        <v>550</v>
      </c>
      <c r="O40" s="769">
        <f t="shared" si="34"/>
        <v>18958720</v>
      </c>
      <c r="P40" s="728" t="s">
        <v>99</v>
      </c>
      <c r="Q40" s="633"/>
      <c r="R40" s="633"/>
      <c r="S40" s="633" t="s">
        <v>568</v>
      </c>
      <c r="T40" s="652">
        <v>5</v>
      </c>
      <c r="U40" s="652">
        <f t="shared" si="35"/>
        <v>3</v>
      </c>
      <c r="V40" s="714">
        <f t="shared" si="36"/>
        <v>3791744</v>
      </c>
      <c r="W40" s="730">
        <f t="shared" si="37"/>
        <v>11375232</v>
      </c>
      <c r="X40" s="714">
        <f t="shared" si="38"/>
        <v>7583488</v>
      </c>
      <c r="Y40" s="652">
        <f t="shared" si="39"/>
        <v>4</v>
      </c>
      <c r="Z40" s="730">
        <f t="shared" si="40"/>
        <v>3791744</v>
      </c>
      <c r="AA40" s="730">
        <f t="shared" si="41"/>
        <v>15166976</v>
      </c>
      <c r="AB40" s="714">
        <f t="shared" si="42"/>
        <v>3791744</v>
      </c>
      <c r="AC40" s="649"/>
    </row>
    <row r="41" spans="1:30" s="737" customFormat="1" ht="15" customHeight="1">
      <c r="A41" s="652" t="s">
        <v>708</v>
      </c>
      <c r="B41" s="638">
        <v>8</v>
      </c>
      <c r="C41" s="633" t="s">
        <v>564</v>
      </c>
      <c r="D41" s="638" t="s">
        <v>565</v>
      </c>
      <c r="E41" s="633" t="s">
        <v>224</v>
      </c>
      <c r="F41" s="633" t="s">
        <v>566</v>
      </c>
      <c r="G41" s="633" t="s">
        <v>567</v>
      </c>
      <c r="H41" s="633" t="s">
        <v>218</v>
      </c>
      <c r="I41" s="633" t="s">
        <v>216</v>
      </c>
      <c r="J41" s="726">
        <v>1</v>
      </c>
      <c r="K41" s="633" t="s">
        <v>286</v>
      </c>
      <c r="L41" s="1257">
        <v>18958720</v>
      </c>
      <c r="M41" s="633">
        <v>2014</v>
      </c>
      <c r="N41" s="633" t="s">
        <v>550</v>
      </c>
      <c r="O41" s="769">
        <f t="shared" si="34"/>
        <v>18958720</v>
      </c>
      <c r="P41" s="728" t="s">
        <v>99</v>
      </c>
      <c r="Q41" s="633"/>
      <c r="R41" s="633"/>
      <c r="S41" s="633" t="s">
        <v>568</v>
      </c>
      <c r="T41" s="652">
        <v>5</v>
      </c>
      <c r="U41" s="652">
        <f t="shared" si="35"/>
        <v>3</v>
      </c>
      <c r="V41" s="714">
        <f t="shared" si="36"/>
        <v>3791744</v>
      </c>
      <c r="W41" s="730">
        <f t="shared" si="37"/>
        <v>11375232</v>
      </c>
      <c r="X41" s="714">
        <f t="shared" si="38"/>
        <v>7583488</v>
      </c>
      <c r="Y41" s="652">
        <f t="shared" si="39"/>
        <v>4</v>
      </c>
      <c r="Z41" s="730">
        <f t="shared" si="40"/>
        <v>3791744</v>
      </c>
      <c r="AA41" s="730">
        <f t="shared" si="41"/>
        <v>15166976</v>
      </c>
      <c r="AB41" s="714">
        <f t="shared" si="42"/>
        <v>3791744</v>
      </c>
      <c r="AC41" s="649"/>
    </row>
    <row r="42" spans="1:30" s="737" customFormat="1" ht="15" customHeight="1">
      <c r="A42" s="652" t="s">
        <v>708</v>
      </c>
      <c r="B42" s="638">
        <v>9</v>
      </c>
      <c r="C42" s="633" t="s">
        <v>564</v>
      </c>
      <c r="D42" s="638" t="s">
        <v>565</v>
      </c>
      <c r="E42" s="633" t="s">
        <v>224</v>
      </c>
      <c r="F42" s="633" t="s">
        <v>566</v>
      </c>
      <c r="G42" s="633" t="s">
        <v>567</v>
      </c>
      <c r="H42" s="633" t="s">
        <v>218</v>
      </c>
      <c r="I42" s="633" t="s">
        <v>216</v>
      </c>
      <c r="J42" s="726">
        <v>1</v>
      </c>
      <c r="K42" s="633" t="s">
        <v>286</v>
      </c>
      <c r="L42" s="1257">
        <v>18958720</v>
      </c>
      <c r="M42" s="633">
        <v>2014</v>
      </c>
      <c r="N42" s="633" t="s">
        <v>550</v>
      </c>
      <c r="O42" s="769">
        <f t="shared" si="34"/>
        <v>18958720</v>
      </c>
      <c r="P42" s="728" t="s">
        <v>99</v>
      </c>
      <c r="Q42" s="633"/>
      <c r="R42" s="633"/>
      <c r="S42" s="633" t="s">
        <v>568</v>
      </c>
      <c r="T42" s="652">
        <v>5</v>
      </c>
      <c r="U42" s="652">
        <f t="shared" si="35"/>
        <v>3</v>
      </c>
      <c r="V42" s="714">
        <f t="shared" si="36"/>
        <v>3791744</v>
      </c>
      <c r="W42" s="730">
        <f t="shared" si="37"/>
        <v>11375232</v>
      </c>
      <c r="X42" s="714">
        <f t="shared" si="38"/>
        <v>7583488</v>
      </c>
      <c r="Y42" s="652">
        <f t="shared" si="39"/>
        <v>4</v>
      </c>
      <c r="Z42" s="730">
        <f t="shared" si="40"/>
        <v>3791744</v>
      </c>
      <c r="AA42" s="730">
        <f t="shared" si="41"/>
        <v>15166976</v>
      </c>
      <c r="AB42" s="714">
        <f t="shared" si="42"/>
        <v>3791744</v>
      </c>
      <c r="AC42" s="649"/>
    </row>
    <row r="43" spans="1:30" s="737" customFormat="1" ht="15" customHeight="1">
      <c r="A43" s="652" t="s">
        <v>708</v>
      </c>
      <c r="B43" s="638">
        <v>10</v>
      </c>
      <c r="C43" s="633" t="s">
        <v>564</v>
      </c>
      <c r="D43" s="638" t="s">
        <v>565</v>
      </c>
      <c r="E43" s="633" t="s">
        <v>224</v>
      </c>
      <c r="F43" s="633" t="s">
        <v>566</v>
      </c>
      <c r="G43" s="633" t="s">
        <v>567</v>
      </c>
      <c r="H43" s="633" t="s">
        <v>218</v>
      </c>
      <c r="I43" s="633" t="s">
        <v>216</v>
      </c>
      <c r="J43" s="726">
        <v>1</v>
      </c>
      <c r="K43" s="633" t="s">
        <v>286</v>
      </c>
      <c r="L43" s="1257">
        <v>18958720</v>
      </c>
      <c r="M43" s="633">
        <v>2014</v>
      </c>
      <c r="N43" s="633" t="s">
        <v>550</v>
      </c>
      <c r="O43" s="769">
        <f t="shared" si="34"/>
        <v>18958720</v>
      </c>
      <c r="P43" s="728" t="s">
        <v>99</v>
      </c>
      <c r="Q43" s="633"/>
      <c r="R43" s="633"/>
      <c r="S43" s="633" t="s">
        <v>568</v>
      </c>
      <c r="T43" s="652">
        <v>5</v>
      </c>
      <c r="U43" s="652">
        <f t="shared" si="35"/>
        <v>3</v>
      </c>
      <c r="V43" s="714">
        <f t="shared" si="36"/>
        <v>3791744</v>
      </c>
      <c r="W43" s="730">
        <f t="shared" si="37"/>
        <v>11375232</v>
      </c>
      <c r="X43" s="714">
        <f t="shared" si="38"/>
        <v>7583488</v>
      </c>
      <c r="Y43" s="652">
        <f t="shared" si="39"/>
        <v>4</v>
      </c>
      <c r="Z43" s="730">
        <f t="shared" si="40"/>
        <v>3791744</v>
      </c>
      <c r="AA43" s="730">
        <f t="shared" si="41"/>
        <v>15166976</v>
      </c>
      <c r="AB43" s="714">
        <f t="shared" si="42"/>
        <v>3791744</v>
      </c>
      <c r="AC43" s="649"/>
    </row>
    <row r="44" spans="1:30" s="737" customFormat="1" ht="15" customHeight="1">
      <c r="A44" s="652" t="s">
        <v>708</v>
      </c>
      <c r="B44" s="638">
        <v>11</v>
      </c>
      <c r="C44" s="633" t="s">
        <v>564</v>
      </c>
      <c r="D44" s="638" t="s">
        <v>565</v>
      </c>
      <c r="E44" s="633" t="s">
        <v>224</v>
      </c>
      <c r="F44" s="633" t="s">
        <v>566</v>
      </c>
      <c r="G44" s="633" t="s">
        <v>567</v>
      </c>
      <c r="H44" s="633" t="s">
        <v>218</v>
      </c>
      <c r="I44" s="633" t="s">
        <v>216</v>
      </c>
      <c r="J44" s="726">
        <v>1</v>
      </c>
      <c r="K44" s="633" t="s">
        <v>286</v>
      </c>
      <c r="L44" s="1257">
        <v>18958720</v>
      </c>
      <c r="M44" s="633">
        <v>2014</v>
      </c>
      <c r="N44" s="633" t="s">
        <v>550</v>
      </c>
      <c r="O44" s="769">
        <f t="shared" si="34"/>
        <v>18958720</v>
      </c>
      <c r="P44" s="728" t="s">
        <v>99</v>
      </c>
      <c r="Q44" s="633"/>
      <c r="R44" s="633"/>
      <c r="S44" s="633" t="s">
        <v>568</v>
      </c>
      <c r="T44" s="652">
        <v>5</v>
      </c>
      <c r="U44" s="652">
        <f t="shared" si="35"/>
        <v>3</v>
      </c>
      <c r="V44" s="714">
        <f t="shared" si="36"/>
        <v>3791744</v>
      </c>
      <c r="W44" s="730">
        <f t="shared" si="37"/>
        <v>11375232</v>
      </c>
      <c r="X44" s="714">
        <f t="shared" si="38"/>
        <v>7583488</v>
      </c>
      <c r="Y44" s="652">
        <f t="shared" si="39"/>
        <v>4</v>
      </c>
      <c r="Z44" s="730">
        <f t="shared" si="40"/>
        <v>3791744</v>
      </c>
      <c r="AA44" s="730">
        <f t="shared" si="41"/>
        <v>15166976</v>
      </c>
      <c r="AB44" s="714">
        <f t="shared" si="42"/>
        <v>3791744</v>
      </c>
      <c r="AC44" s="649"/>
    </row>
    <row r="45" spans="1:30" s="737" customFormat="1" ht="15" customHeight="1">
      <c r="A45" s="652" t="s">
        <v>708</v>
      </c>
      <c r="B45" s="638">
        <v>12</v>
      </c>
      <c r="C45" s="633" t="s">
        <v>564</v>
      </c>
      <c r="D45" s="638" t="s">
        <v>565</v>
      </c>
      <c r="E45" s="633" t="s">
        <v>224</v>
      </c>
      <c r="F45" s="633" t="s">
        <v>566</v>
      </c>
      <c r="G45" s="633" t="s">
        <v>567</v>
      </c>
      <c r="H45" s="633" t="s">
        <v>218</v>
      </c>
      <c r="I45" s="633" t="s">
        <v>216</v>
      </c>
      <c r="J45" s="726">
        <v>1</v>
      </c>
      <c r="K45" s="633" t="s">
        <v>286</v>
      </c>
      <c r="L45" s="1257">
        <v>18958720</v>
      </c>
      <c r="M45" s="633">
        <v>2014</v>
      </c>
      <c r="N45" s="633" t="s">
        <v>550</v>
      </c>
      <c r="O45" s="769">
        <f t="shared" si="34"/>
        <v>18958720</v>
      </c>
      <c r="P45" s="728" t="s">
        <v>99</v>
      </c>
      <c r="Q45" s="633"/>
      <c r="R45" s="633"/>
      <c r="S45" s="633" t="s">
        <v>568</v>
      </c>
      <c r="T45" s="652">
        <v>5</v>
      </c>
      <c r="U45" s="652">
        <f t="shared" si="35"/>
        <v>3</v>
      </c>
      <c r="V45" s="714">
        <f t="shared" si="36"/>
        <v>3791744</v>
      </c>
      <c r="W45" s="730">
        <f t="shared" si="37"/>
        <v>11375232</v>
      </c>
      <c r="X45" s="714">
        <f t="shared" si="38"/>
        <v>7583488</v>
      </c>
      <c r="Y45" s="652">
        <f t="shared" si="39"/>
        <v>4</v>
      </c>
      <c r="Z45" s="730">
        <f t="shared" si="40"/>
        <v>3791744</v>
      </c>
      <c r="AA45" s="730">
        <f t="shared" si="41"/>
        <v>15166976</v>
      </c>
      <c r="AB45" s="714">
        <f t="shared" si="42"/>
        <v>3791744</v>
      </c>
      <c r="AC45" s="649"/>
    </row>
    <row r="46" spans="1:30" s="737" customFormat="1" ht="15" customHeight="1">
      <c r="A46" s="652" t="s">
        <v>708</v>
      </c>
      <c r="B46" s="638">
        <v>13</v>
      </c>
      <c r="C46" s="633" t="s">
        <v>564</v>
      </c>
      <c r="D46" s="638" t="s">
        <v>565</v>
      </c>
      <c r="E46" s="633" t="s">
        <v>224</v>
      </c>
      <c r="F46" s="633" t="s">
        <v>566</v>
      </c>
      <c r="G46" s="633" t="s">
        <v>567</v>
      </c>
      <c r="H46" s="633" t="s">
        <v>218</v>
      </c>
      <c r="I46" s="633" t="s">
        <v>216</v>
      </c>
      <c r="J46" s="726">
        <v>1</v>
      </c>
      <c r="K46" s="633" t="s">
        <v>286</v>
      </c>
      <c r="L46" s="1257">
        <v>18958720</v>
      </c>
      <c r="M46" s="633">
        <v>2014</v>
      </c>
      <c r="N46" s="633" t="s">
        <v>550</v>
      </c>
      <c r="O46" s="769">
        <f t="shared" si="34"/>
        <v>18958720</v>
      </c>
      <c r="P46" s="728" t="s">
        <v>99</v>
      </c>
      <c r="Q46" s="633"/>
      <c r="R46" s="633"/>
      <c r="S46" s="633" t="s">
        <v>568</v>
      </c>
      <c r="T46" s="652">
        <v>5</v>
      </c>
      <c r="U46" s="652">
        <f t="shared" si="35"/>
        <v>3</v>
      </c>
      <c r="V46" s="714">
        <f t="shared" si="36"/>
        <v>3791744</v>
      </c>
      <c r="W46" s="730">
        <f t="shared" si="37"/>
        <v>11375232</v>
      </c>
      <c r="X46" s="714">
        <f t="shared" si="38"/>
        <v>7583488</v>
      </c>
      <c r="Y46" s="652">
        <f t="shared" si="39"/>
        <v>4</v>
      </c>
      <c r="Z46" s="730">
        <f t="shared" si="40"/>
        <v>3791744</v>
      </c>
      <c r="AA46" s="730">
        <f t="shared" si="41"/>
        <v>15166976</v>
      </c>
      <c r="AB46" s="714">
        <f t="shared" si="42"/>
        <v>3791744</v>
      </c>
      <c r="AC46" s="649"/>
    </row>
    <row r="47" spans="1:30" s="737" customFormat="1" ht="15" customHeight="1">
      <c r="A47" s="652" t="s">
        <v>708</v>
      </c>
      <c r="B47" s="638">
        <v>14</v>
      </c>
      <c r="C47" s="633" t="s">
        <v>564</v>
      </c>
      <c r="D47" s="638" t="s">
        <v>565</v>
      </c>
      <c r="E47" s="633" t="s">
        <v>224</v>
      </c>
      <c r="F47" s="633" t="s">
        <v>566</v>
      </c>
      <c r="G47" s="633" t="s">
        <v>567</v>
      </c>
      <c r="H47" s="633" t="s">
        <v>218</v>
      </c>
      <c r="I47" s="633" t="s">
        <v>216</v>
      </c>
      <c r="J47" s="726">
        <v>1</v>
      </c>
      <c r="K47" s="633" t="s">
        <v>286</v>
      </c>
      <c r="L47" s="1257">
        <v>18958720</v>
      </c>
      <c r="M47" s="633">
        <v>2014</v>
      </c>
      <c r="N47" s="633" t="s">
        <v>550</v>
      </c>
      <c r="O47" s="769">
        <f t="shared" si="34"/>
        <v>18958720</v>
      </c>
      <c r="P47" s="728" t="s">
        <v>99</v>
      </c>
      <c r="Q47" s="633"/>
      <c r="R47" s="633"/>
      <c r="S47" s="633" t="s">
        <v>568</v>
      </c>
      <c r="T47" s="652">
        <v>5</v>
      </c>
      <c r="U47" s="652">
        <f t="shared" si="35"/>
        <v>3</v>
      </c>
      <c r="V47" s="714">
        <f t="shared" si="36"/>
        <v>3791744</v>
      </c>
      <c r="W47" s="730">
        <f t="shared" si="37"/>
        <v>11375232</v>
      </c>
      <c r="X47" s="714">
        <f t="shared" si="38"/>
        <v>7583488</v>
      </c>
      <c r="Y47" s="652">
        <f t="shared" si="39"/>
        <v>4</v>
      </c>
      <c r="Z47" s="730">
        <f t="shared" si="40"/>
        <v>3791744</v>
      </c>
      <c r="AA47" s="730">
        <f t="shared" si="41"/>
        <v>15166976</v>
      </c>
      <c r="AB47" s="714">
        <f t="shared" si="42"/>
        <v>3791744</v>
      </c>
      <c r="AC47" s="649"/>
    </row>
    <row r="48" spans="1:30" s="737" customFormat="1" ht="15" customHeight="1">
      <c r="A48" s="652" t="s">
        <v>708</v>
      </c>
      <c r="B48" s="638">
        <v>15</v>
      </c>
      <c r="C48" s="633" t="s">
        <v>564</v>
      </c>
      <c r="D48" s="638" t="s">
        <v>565</v>
      </c>
      <c r="E48" s="633" t="s">
        <v>224</v>
      </c>
      <c r="F48" s="633" t="s">
        <v>566</v>
      </c>
      <c r="G48" s="633" t="s">
        <v>567</v>
      </c>
      <c r="H48" s="633" t="s">
        <v>218</v>
      </c>
      <c r="I48" s="633" t="s">
        <v>216</v>
      </c>
      <c r="J48" s="726">
        <v>1</v>
      </c>
      <c r="K48" s="633" t="s">
        <v>286</v>
      </c>
      <c r="L48" s="1257">
        <v>18958720</v>
      </c>
      <c r="M48" s="633">
        <v>2014</v>
      </c>
      <c r="N48" s="633" t="s">
        <v>550</v>
      </c>
      <c r="O48" s="769">
        <f t="shared" si="34"/>
        <v>18958720</v>
      </c>
      <c r="P48" s="728" t="s">
        <v>99</v>
      </c>
      <c r="Q48" s="633"/>
      <c r="R48" s="633"/>
      <c r="S48" s="633" t="s">
        <v>568</v>
      </c>
      <c r="T48" s="652">
        <v>5</v>
      </c>
      <c r="U48" s="652">
        <f t="shared" si="35"/>
        <v>3</v>
      </c>
      <c r="V48" s="714">
        <f t="shared" si="36"/>
        <v>3791744</v>
      </c>
      <c r="W48" s="730">
        <f t="shared" si="37"/>
        <v>11375232</v>
      </c>
      <c r="X48" s="714">
        <f t="shared" si="38"/>
        <v>7583488</v>
      </c>
      <c r="Y48" s="652">
        <f t="shared" si="39"/>
        <v>4</v>
      </c>
      <c r="Z48" s="730">
        <f t="shared" si="40"/>
        <v>3791744</v>
      </c>
      <c r="AA48" s="730">
        <f t="shared" si="41"/>
        <v>15166976</v>
      </c>
      <c r="AB48" s="714">
        <f t="shared" si="42"/>
        <v>3791744</v>
      </c>
      <c r="AC48" s="649"/>
    </row>
    <row r="49" spans="1:29" s="737" customFormat="1" ht="15" customHeight="1">
      <c r="A49" s="652" t="s">
        <v>708</v>
      </c>
      <c r="B49" s="638">
        <v>16</v>
      </c>
      <c r="C49" s="633" t="s">
        <v>564</v>
      </c>
      <c r="D49" s="638" t="s">
        <v>565</v>
      </c>
      <c r="E49" s="633" t="s">
        <v>224</v>
      </c>
      <c r="F49" s="633" t="s">
        <v>566</v>
      </c>
      <c r="G49" s="633" t="s">
        <v>567</v>
      </c>
      <c r="H49" s="633" t="s">
        <v>218</v>
      </c>
      <c r="I49" s="633" t="s">
        <v>216</v>
      </c>
      <c r="J49" s="726">
        <v>1</v>
      </c>
      <c r="K49" s="633" t="s">
        <v>286</v>
      </c>
      <c r="L49" s="1257">
        <v>18958720</v>
      </c>
      <c r="M49" s="633">
        <v>2014</v>
      </c>
      <c r="N49" s="633" t="s">
        <v>550</v>
      </c>
      <c r="O49" s="769">
        <f t="shared" si="34"/>
        <v>18958720</v>
      </c>
      <c r="P49" s="728" t="s">
        <v>99</v>
      </c>
      <c r="Q49" s="633"/>
      <c r="R49" s="633"/>
      <c r="S49" s="633" t="s">
        <v>568</v>
      </c>
      <c r="T49" s="652">
        <v>5</v>
      </c>
      <c r="U49" s="652">
        <f t="shared" si="35"/>
        <v>3</v>
      </c>
      <c r="V49" s="714">
        <f t="shared" si="36"/>
        <v>3791744</v>
      </c>
      <c r="W49" s="730">
        <f t="shared" si="37"/>
        <v>11375232</v>
      </c>
      <c r="X49" s="714">
        <f t="shared" si="38"/>
        <v>7583488</v>
      </c>
      <c r="Y49" s="652">
        <f t="shared" si="39"/>
        <v>4</v>
      </c>
      <c r="Z49" s="730">
        <f t="shared" si="40"/>
        <v>3791744</v>
      </c>
      <c r="AA49" s="730">
        <f t="shared" si="41"/>
        <v>15166976</v>
      </c>
      <c r="AB49" s="714">
        <f t="shared" si="42"/>
        <v>3791744</v>
      </c>
      <c r="AC49" s="649"/>
    </row>
    <row r="50" spans="1:29" s="737" customFormat="1" ht="15" customHeight="1">
      <c r="A50" s="652" t="s">
        <v>708</v>
      </c>
      <c r="B50" s="638">
        <v>17</v>
      </c>
      <c r="C50" s="633" t="s">
        <v>564</v>
      </c>
      <c r="D50" s="638" t="s">
        <v>565</v>
      </c>
      <c r="E50" s="633" t="s">
        <v>224</v>
      </c>
      <c r="F50" s="633" t="s">
        <v>566</v>
      </c>
      <c r="G50" s="633" t="s">
        <v>567</v>
      </c>
      <c r="H50" s="633" t="s">
        <v>218</v>
      </c>
      <c r="I50" s="633" t="s">
        <v>216</v>
      </c>
      <c r="J50" s="726">
        <v>1</v>
      </c>
      <c r="K50" s="633" t="s">
        <v>286</v>
      </c>
      <c r="L50" s="1257">
        <v>18958720</v>
      </c>
      <c r="M50" s="633">
        <v>2014</v>
      </c>
      <c r="N50" s="633" t="s">
        <v>550</v>
      </c>
      <c r="O50" s="769">
        <f t="shared" si="34"/>
        <v>18958720</v>
      </c>
      <c r="P50" s="728" t="s">
        <v>99</v>
      </c>
      <c r="Q50" s="633"/>
      <c r="R50" s="633"/>
      <c r="S50" s="633" t="s">
        <v>568</v>
      </c>
      <c r="T50" s="652">
        <v>5</v>
      </c>
      <c r="U50" s="652">
        <f t="shared" si="35"/>
        <v>3</v>
      </c>
      <c r="V50" s="714">
        <f t="shared" si="36"/>
        <v>3791744</v>
      </c>
      <c r="W50" s="730">
        <f t="shared" si="37"/>
        <v>11375232</v>
      </c>
      <c r="X50" s="714">
        <f t="shared" si="38"/>
        <v>7583488</v>
      </c>
      <c r="Y50" s="652">
        <f t="shared" si="39"/>
        <v>4</v>
      </c>
      <c r="Z50" s="730">
        <f t="shared" si="40"/>
        <v>3791744</v>
      </c>
      <c r="AA50" s="730">
        <f t="shared" si="41"/>
        <v>15166976</v>
      </c>
      <c r="AB50" s="714">
        <f t="shared" si="42"/>
        <v>3791744</v>
      </c>
      <c r="AC50" s="649"/>
    </row>
    <row r="51" spans="1:29" s="737" customFormat="1" ht="15" customHeight="1">
      <c r="A51" s="652" t="s">
        <v>708</v>
      </c>
      <c r="B51" s="638">
        <v>18</v>
      </c>
      <c r="C51" s="633" t="s">
        <v>564</v>
      </c>
      <c r="D51" s="638" t="s">
        <v>565</v>
      </c>
      <c r="E51" s="633" t="s">
        <v>224</v>
      </c>
      <c r="F51" s="633" t="s">
        <v>566</v>
      </c>
      <c r="G51" s="633" t="s">
        <v>567</v>
      </c>
      <c r="H51" s="633" t="s">
        <v>218</v>
      </c>
      <c r="I51" s="633" t="s">
        <v>216</v>
      </c>
      <c r="J51" s="726">
        <v>1</v>
      </c>
      <c r="K51" s="633" t="s">
        <v>286</v>
      </c>
      <c r="L51" s="1257">
        <v>18958720</v>
      </c>
      <c r="M51" s="633">
        <v>2014</v>
      </c>
      <c r="N51" s="633" t="s">
        <v>550</v>
      </c>
      <c r="O51" s="769">
        <f t="shared" si="34"/>
        <v>18958720</v>
      </c>
      <c r="P51" s="728" t="s">
        <v>99</v>
      </c>
      <c r="Q51" s="633"/>
      <c r="R51" s="633"/>
      <c r="S51" s="633" t="s">
        <v>568</v>
      </c>
      <c r="T51" s="652">
        <v>5</v>
      </c>
      <c r="U51" s="652">
        <f t="shared" si="35"/>
        <v>3</v>
      </c>
      <c r="V51" s="714">
        <f t="shared" si="36"/>
        <v>3791744</v>
      </c>
      <c r="W51" s="730">
        <f t="shared" si="37"/>
        <v>11375232</v>
      </c>
      <c r="X51" s="714">
        <f t="shared" si="38"/>
        <v>7583488</v>
      </c>
      <c r="Y51" s="652">
        <f t="shared" si="39"/>
        <v>4</v>
      </c>
      <c r="Z51" s="730">
        <f t="shared" si="40"/>
        <v>3791744</v>
      </c>
      <c r="AA51" s="730">
        <f t="shared" si="41"/>
        <v>15166976</v>
      </c>
      <c r="AB51" s="714">
        <f t="shared" si="42"/>
        <v>3791744</v>
      </c>
      <c r="AC51" s="649"/>
    </row>
    <row r="52" spans="1:29" s="737" customFormat="1" ht="15" customHeight="1">
      <c r="A52" s="652" t="s">
        <v>708</v>
      </c>
      <c r="B52" s="638">
        <v>19</v>
      </c>
      <c r="C52" s="633" t="s">
        <v>564</v>
      </c>
      <c r="D52" s="638" t="s">
        <v>565</v>
      </c>
      <c r="E52" s="633" t="s">
        <v>224</v>
      </c>
      <c r="F52" s="633" t="s">
        <v>566</v>
      </c>
      <c r="G52" s="633" t="s">
        <v>567</v>
      </c>
      <c r="H52" s="633" t="s">
        <v>218</v>
      </c>
      <c r="I52" s="633" t="s">
        <v>216</v>
      </c>
      <c r="J52" s="726">
        <v>1</v>
      </c>
      <c r="K52" s="633" t="s">
        <v>286</v>
      </c>
      <c r="L52" s="1257">
        <v>18958720</v>
      </c>
      <c r="M52" s="633">
        <v>2014</v>
      </c>
      <c r="N52" s="633" t="s">
        <v>550</v>
      </c>
      <c r="O52" s="769">
        <f t="shared" si="34"/>
        <v>18958720</v>
      </c>
      <c r="P52" s="728" t="s">
        <v>99</v>
      </c>
      <c r="Q52" s="633"/>
      <c r="R52" s="633"/>
      <c r="S52" s="633" t="s">
        <v>568</v>
      </c>
      <c r="T52" s="652">
        <v>5</v>
      </c>
      <c r="U52" s="652">
        <f t="shared" si="35"/>
        <v>3</v>
      </c>
      <c r="V52" s="714">
        <f t="shared" si="36"/>
        <v>3791744</v>
      </c>
      <c r="W52" s="730">
        <f t="shared" si="37"/>
        <v>11375232</v>
      </c>
      <c r="X52" s="714">
        <f t="shared" si="38"/>
        <v>7583488</v>
      </c>
      <c r="Y52" s="652">
        <f t="shared" si="39"/>
        <v>4</v>
      </c>
      <c r="Z52" s="730">
        <f t="shared" si="40"/>
        <v>3791744</v>
      </c>
      <c r="AA52" s="730">
        <f t="shared" si="41"/>
        <v>15166976</v>
      </c>
      <c r="AB52" s="714">
        <f t="shared" si="42"/>
        <v>3791744</v>
      </c>
      <c r="AC52" s="649"/>
    </row>
    <row r="53" spans="1:29" s="737" customFormat="1" ht="15" customHeight="1">
      <c r="A53" s="652" t="s">
        <v>708</v>
      </c>
      <c r="B53" s="638">
        <v>20</v>
      </c>
      <c r="C53" s="633" t="s">
        <v>564</v>
      </c>
      <c r="D53" s="638" t="s">
        <v>565</v>
      </c>
      <c r="E53" s="633" t="s">
        <v>224</v>
      </c>
      <c r="F53" s="633" t="s">
        <v>566</v>
      </c>
      <c r="G53" s="633" t="s">
        <v>567</v>
      </c>
      <c r="H53" s="633" t="s">
        <v>218</v>
      </c>
      <c r="I53" s="633" t="s">
        <v>216</v>
      </c>
      <c r="J53" s="726">
        <v>1</v>
      </c>
      <c r="K53" s="633" t="s">
        <v>286</v>
      </c>
      <c r="L53" s="1257">
        <v>18958720</v>
      </c>
      <c r="M53" s="633">
        <v>2014</v>
      </c>
      <c r="N53" s="633" t="s">
        <v>550</v>
      </c>
      <c r="O53" s="769">
        <f t="shared" si="34"/>
        <v>18958720</v>
      </c>
      <c r="P53" s="728" t="s">
        <v>99</v>
      </c>
      <c r="Q53" s="633"/>
      <c r="R53" s="633"/>
      <c r="S53" s="633" t="s">
        <v>568</v>
      </c>
      <c r="T53" s="652">
        <v>5</v>
      </c>
      <c r="U53" s="652">
        <f t="shared" si="35"/>
        <v>3</v>
      </c>
      <c r="V53" s="714">
        <f t="shared" si="36"/>
        <v>3791744</v>
      </c>
      <c r="W53" s="730">
        <f t="shared" si="37"/>
        <v>11375232</v>
      </c>
      <c r="X53" s="714">
        <f t="shared" si="38"/>
        <v>7583488</v>
      </c>
      <c r="Y53" s="652">
        <f t="shared" si="39"/>
        <v>4</v>
      </c>
      <c r="Z53" s="730">
        <f t="shared" si="40"/>
        <v>3791744</v>
      </c>
      <c r="AA53" s="730">
        <f t="shared" si="41"/>
        <v>15166976</v>
      </c>
      <c r="AB53" s="714">
        <f t="shared" si="42"/>
        <v>3791744</v>
      </c>
      <c r="AC53" s="649"/>
    </row>
    <row r="54" spans="1:29" s="737" customFormat="1" ht="15" customHeight="1">
      <c r="A54" s="652" t="s">
        <v>708</v>
      </c>
      <c r="B54" s="638">
        <v>21</v>
      </c>
      <c r="C54" s="633" t="s">
        <v>564</v>
      </c>
      <c r="D54" s="638" t="s">
        <v>565</v>
      </c>
      <c r="E54" s="633" t="s">
        <v>224</v>
      </c>
      <c r="F54" s="633" t="s">
        <v>566</v>
      </c>
      <c r="G54" s="633" t="s">
        <v>567</v>
      </c>
      <c r="H54" s="633" t="s">
        <v>218</v>
      </c>
      <c r="I54" s="633" t="s">
        <v>216</v>
      </c>
      <c r="J54" s="726">
        <v>1</v>
      </c>
      <c r="K54" s="633" t="s">
        <v>286</v>
      </c>
      <c r="L54" s="1257">
        <v>18958720</v>
      </c>
      <c r="M54" s="633">
        <v>2014</v>
      </c>
      <c r="N54" s="633" t="s">
        <v>550</v>
      </c>
      <c r="O54" s="769">
        <f t="shared" si="34"/>
        <v>18958720</v>
      </c>
      <c r="P54" s="728" t="s">
        <v>99</v>
      </c>
      <c r="Q54" s="633"/>
      <c r="R54" s="633"/>
      <c r="S54" s="633" t="s">
        <v>568</v>
      </c>
      <c r="T54" s="652">
        <v>5</v>
      </c>
      <c r="U54" s="652">
        <f t="shared" si="35"/>
        <v>3</v>
      </c>
      <c r="V54" s="714">
        <f t="shared" si="36"/>
        <v>3791744</v>
      </c>
      <c r="W54" s="730">
        <f t="shared" si="37"/>
        <v>11375232</v>
      </c>
      <c r="X54" s="714">
        <f t="shared" si="38"/>
        <v>7583488</v>
      </c>
      <c r="Y54" s="652">
        <f t="shared" si="39"/>
        <v>4</v>
      </c>
      <c r="Z54" s="730">
        <f t="shared" si="40"/>
        <v>3791744</v>
      </c>
      <c r="AA54" s="730">
        <f t="shared" si="41"/>
        <v>15166976</v>
      </c>
      <c r="AB54" s="714">
        <f t="shared" si="42"/>
        <v>3791744</v>
      </c>
      <c r="AC54" s="649"/>
    </row>
    <row r="55" spans="1:29" s="645" customFormat="1" ht="15" customHeight="1">
      <c r="A55" s="652" t="s">
        <v>708</v>
      </c>
      <c r="B55" s="638">
        <v>22</v>
      </c>
      <c r="C55" s="633" t="s">
        <v>564</v>
      </c>
      <c r="D55" s="638" t="s">
        <v>565</v>
      </c>
      <c r="E55" s="633" t="s">
        <v>224</v>
      </c>
      <c r="F55" s="633" t="s">
        <v>569</v>
      </c>
      <c r="G55" s="633" t="s">
        <v>570</v>
      </c>
      <c r="H55" s="633" t="s">
        <v>218</v>
      </c>
      <c r="I55" s="633" t="s">
        <v>216</v>
      </c>
      <c r="J55" s="726">
        <v>1</v>
      </c>
      <c r="K55" s="633" t="s">
        <v>286</v>
      </c>
      <c r="L55" s="1257">
        <v>14998500</v>
      </c>
      <c r="M55" s="633">
        <v>2014</v>
      </c>
      <c r="N55" s="633" t="s">
        <v>214</v>
      </c>
      <c r="O55" s="769">
        <v>14998500</v>
      </c>
      <c r="P55" s="728" t="s">
        <v>99</v>
      </c>
      <c r="Q55" s="633"/>
      <c r="R55" s="633"/>
      <c r="S55" s="633" t="s">
        <v>571</v>
      </c>
      <c r="T55" s="652">
        <v>5</v>
      </c>
      <c r="U55" s="652">
        <f t="shared" si="26"/>
        <v>3</v>
      </c>
      <c r="V55" s="714">
        <f t="shared" si="27"/>
        <v>2999700</v>
      </c>
      <c r="W55" s="730">
        <f t="shared" si="28"/>
        <v>8999100</v>
      </c>
      <c r="X55" s="714">
        <f t="shared" si="29"/>
        <v>5999400</v>
      </c>
      <c r="Y55" s="652">
        <f t="shared" si="30"/>
        <v>4</v>
      </c>
      <c r="Z55" s="730">
        <f t="shared" si="31"/>
        <v>2999700</v>
      </c>
      <c r="AA55" s="730">
        <f t="shared" si="32"/>
        <v>11998800</v>
      </c>
      <c r="AB55" s="714">
        <f t="shared" si="33"/>
        <v>2999700</v>
      </c>
      <c r="AC55" s="649" t="b">
        <f t="shared" si="8"/>
        <v>1</v>
      </c>
    </row>
    <row r="56" spans="1:29" s="737" customFormat="1" ht="15" customHeight="1">
      <c r="A56" s="652"/>
      <c r="B56" s="638"/>
      <c r="C56" s="633"/>
      <c r="D56" s="638"/>
      <c r="E56" s="633"/>
      <c r="F56" s="633"/>
      <c r="G56" s="633"/>
      <c r="H56" s="633"/>
      <c r="I56" s="633"/>
      <c r="J56" s="726"/>
      <c r="K56" s="633"/>
      <c r="L56" s="727"/>
      <c r="M56" s="633"/>
      <c r="N56" s="633"/>
      <c r="O56" s="769"/>
      <c r="P56" s="728"/>
      <c r="Q56" s="633"/>
      <c r="R56" s="633"/>
      <c r="S56" s="633"/>
      <c r="T56" s="652"/>
      <c r="U56" s="652"/>
      <c r="V56" s="714"/>
      <c r="W56" s="730"/>
      <c r="X56" s="714"/>
      <c r="Y56" s="652"/>
      <c r="Z56" s="730"/>
      <c r="AA56" s="730"/>
      <c r="AB56" s="714"/>
      <c r="AC56" s="649"/>
    </row>
    <row r="57" spans="1:29" s="900" customFormat="1" ht="20.25" customHeight="1">
      <c r="A57" s="899" t="s">
        <v>711</v>
      </c>
      <c r="B57" s="638">
        <v>1</v>
      </c>
      <c r="C57" s="898" t="s">
        <v>666</v>
      </c>
      <c r="D57" s="898" t="s">
        <v>667</v>
      </c>
      <c r="E57" s="633" t="s">
        <v>224</v>
      </c>
      <c r="F57" s="890" t="s">
        <v>241</v>
      </c>
      <c r="G57" s="890" t="s">
        <v>668</v>
      </c>
      <c r="H57" s="890" t="s">
        <v>218</v>
      </c>
      <c r="I57" s="890" t="s">
        <v>216</v>
      </c>
      <c r="J57" s="890">
        <v>1</v>
      </c>
      <c r="K57" s="890" t="s">
        <v>209</v>
      </c>
      <c r="L57" s="891">
        <f>'[1]523'!$M$314</f>
        <v>30470000</v>
      </c>
      <c r="M57" s="890">
        <v>2017</v>
      </c>
      <c r="N57" s="890" t="s">
        <v>669</v>
      </c>
      <c r="O57" s="974">
        <f>J57*L57</f>
        <v>30470000</v>
      </c>
      <c r="P57" s="890" t="s">
        <v>99</v>
      </c>
      <c r="Q57" s="890"/>
      <c r="R57" s="895"/>
      <c r="S57" s="895" t="s">
        <v>670</v>
      </c>
      <c r="T57" s="900">
        <v>5</v>
      </c>
      <c r="V57" s="901"/>
      <c r="W57" s="902"/>
      <c r="X57" s="901"/>
      <c r="Y57" s="900">
        <f>2017-M57+1</f>
        <v>1</v>
      </c>
      <c r="Z57" s="903">
        <f>O57/T57</f>
        <v>6094000</v>
      </c>
      <c r="AA57" s="903">
        <f>Y57*Z57</f>
        <v>6094000</v>
      </c>
      <c r="AB57" s="904">
        <f>O57-AA57</f>
        <v>24376000</v>
      </c>
      <c r="AC57" s="899" t="b">
        <f t="shared" si="8"/>
        <v>1</v>
      </c>
    </row>
    <row r="58" spans="1:29" s="900" customFormat="1" ht="20.25" customHeight="1">
      <c r="A58" s="899" t="s">
        <v>711</v>
      </c>
      <c r="B58" s="638">
        <v>2</v>
      </c>
      <c r="C58" s="889" t="s">
        <v>671</v>
      </c>
      <c r="D58" s="898" t="s">
        <v>672</v>
      </c>
      <c r="E58" s="633" t="s">
        <v>224</v>
      </c>
      <c r="F58" s="889" t="s">
        <v>673</v>
      </c>
      <c r="G58" s="889" t="s">
        <v>218</v>
      </c>
      <c r="H58" s="890" t="s">
        <v>218</v>
      </c>
      <c r="I58" s="890" t="s">
        <v>216</v>
      </c>
      <c r="J58" s="975">
        <v>1</v>
      </c>
      <c r="K58" s="890" t="s">
        <v>209</v>
      </c>
      <c r="L58" s="976">
        <f>'[1]523'!$M$338</f>
        <v>149160000</v>
      </c>
      <c r="M58" s="890">
        <v>2017</v>
      </c>
      <c r="N58" s="890" t="s">
        <v>389</v>
      </c>
      <c r="O58" s="976">
        <f>J58*L58</f>
        <v>149160000</v>
      </c>
      <c r="P58" s="890" t="s">
        <v>99</v>
      </c>
      <c r="Q58" s="890"/>
      <c r="R58" s="890"/>
      <c r="S58" s="889" t="s">
        <v>670</v>
      </c>
      <c r="T58" s="900">
        <v>5</v>
      </c>
      <c r="V58" s="901"/>
      <c r="W58" s="902"/>
      <c r="X58" s="901"/>
      <c r="Y58" s="900">
        <f>2017-M58+1</f>
        <v>1</v>
      </c>
      <c r="Z58" s="903">
        <f>O58/T58</f>
        <v>29832000</v>
      </c>
      <c r="AA58" s="903">
        <f>Y58*Z58</f>
        <v>29832000</v>
      </c>
      <c r="AB58" s="904">
        <f>O58-AA58</f>
        <v>119328000</v>
      </c>
      <c r="AC58" s="899" t="b">
        <f t="shared" si="8"/>
        <v>1</v>
      </c>
    </row>
    <row r="59" spans="1:29" s="110" customFormat="1" ht="20.25" customHeight="1">
      <c r="A59" s="456"/>
      <c r="B59" s="509"/>
      <c r="C59" s="510"/>
      <c r="D59" s="509"/>
      <c r="E59" s="510"/>
      <c r="F59" s="510"/>
      <c r="G59" s="510"/>
      <c r="H59" s="510"/>
      <c r="I59" s="510"/>
      <c r="J59" s="510"/>
      <c r="K59" s="510"/>
      <c r="L59" s="511"/>
      <c r="M59" s="510"/>
      <c r="N59" s="510"/>
      <c r="O59" s="512"/>
      <c r="P59" s="511"/>
      <c r="Q59" s="510"/>
      <c r="R59" s="510"/>
      <c r="S59" s="510"/>
      <c r="T59" s="475"/>
      <c r="U59" s="475"/>
      <c r="V59" s="475"/>
      <c r="W59" s="475"/>
      <c r="Z59" s="475"/>
      <c r="AA59" s="475"/>
      <c r="AB59" s="475"/>
      <c r="AC59" s="649" t="b">
        <f t="shared" si="8"/>
        <v>1</v>
      </c>
    </row>
    <row r="60" spans="1:29">
      <c r="B60" s="1417" t="s">
        <v>747</v>
      </c>
      <c r="C60" s="1418"/>
      <c r="D60" s="1418"/>
      <c r="E60" s="1418"/>
      <c r="F60" s="1418"/>
      <c r="G60" s="1418"/>
      <c r="H60" s="1418"/>
      <c r="I60" s="1419"/>
      <c r="J60" s="192">
        <v>37</v>
      </c>
      <c r="K60" s="192" t="s">
        <v>209</v>
      </c>
      <c r="L60" s="443"/>
      <c r="M60" s="445"/>
      <c r="N60" s="446"/>
      <c r="O60" s="729">
        <f>SUM(O18:O59)</f>
        <v>750868600</v>
      </c>
      <c r="P60" s="444"/>
      <c r="Q60" s="441"/>
      <c r="R60" s="441"/>
      <c r="S60" s="442"/>
      <c r="V60" s="629">
        <f>SUM(V18:V59)</f>
        <v>114247720</v>
      </c>
      <c r="W60" s="630">
        <f>SUM(W18:W59)</f>
        <v>405969440</v>
      </c>
      <c r="X60" s="586">
        <f>SUM(X18:X59)</f>
        <v>165269160</v>
      </c>
      <c r="Y60" s="622"/>
      <c r="Z60" s="629">
        <f>SUM(Z18:Z59)</f>
        <v>150173720</v>
      </c>
      <c r="AA60" s="630">
        <f>SUM(AA18:AA59)</f>
        <v>524530020</v>
      </c>
      <c r="AB60" s="586">
        <f>SUM(AB18:AB59)</f>
        <v>226338580</v>
      </c>
      <c r="AC60" s="649" t="b">
        <f t="shared" si="8"/>
        <v>1</v>
      </c>
    </row>
    <row r="61" spans="1:29">
      <c r="B61" s="425"/>
      <c r="C61" s="425"/>
      <c r="D61" s="425"/>
      <c r="E61" s="425"/>
      <c r="F61" s="425"/>
      <c r="G61" s="425"/>
      <c r="H61" s="425"/>
      <c r="I61" s="425"/>
      <c r="J61" s="425"/>
      <c r="K61" s="425"/>
      <c r="L61" s="425"/>
      <c r="M61" s="447"/>
      <c r="N61" s="447"/>
      <c r="O61" s="499"/>
      <c r="P61" s="500"/>
      <c r="Q61" s="473"/>
      <c r="R61" s="473"/>
      <c r="S61" s="473"/>
    </row>
    <row r="62" spans="1:29">
      <c r="B62" s="425"/>
      <c r="C62" s="425"/>
      <c r="D62" s="425"/>
      <c r="E62" s="425"/>
      <c r="F62" s="425"/>
      <c r="G62" s="425"/>
      <c r="H62" s="425"/>
      <c r="I62" s="425"/>
      <c r="J62" s="425"/>
      <c r="K62" s="425"/>
      <c r="L62" s="425"/>
      <c r="M62" s="447"/>
      <c r="N62" s="447"/>
      <c r="O62" s="499"/>
      <c r="P62" s="500"/>
      <c r="Q62" s="473"/>
      <c r="R62" s="473"/>
      <c r="S62" s="473"/>
    </row>
    <row r="63" spans="1:29">
      <c r="B63" s="425"/>
      <c r="C63" s="425"/>
      <c r="D63" s="425"/>
      <c r="E63" s="425"/>
      <c r="F63" s="425"/>
      <c r="G63" s="425"/>
      <c r="H63" s="425"/>
      <c r="I63" s="425"/>
      <c r="J63" s="425"/>
      <c r="K63" s="425"/>
      <c r="L63" s="425"/>
      <c r="M63" s="447"/>
      <c r="N63" s="447"/>
      <c r="O63" s="499"/>
      <c r="P63" s="500"/>
      <c r="Q63" s="473"/>
      <c r="R63" s="473"/>
      <c r="S63" s="473"/>
    </row>
    <row r="64" spans="1:29">
      <c r="B64" s="425"/>
      <c r="C64" s="425"/>
      <c r="D64" s="425"/>
      <c r="E64" s="425"/>
      <c r="F64" s="425"/>
      <c r="G64" s="425"/>
      <c r="H64" s="425"/>
      <c r="I64" s="425"/>
      <c r="J64" s="425"/>
      <c r="K64" s="425"/>
      <c r="L64" s="425"/>
      <c r="M64" s="447"/>
      <c r="N64" s="447"/>
      <c r="O64" s="499"/>
      <c r="P64" s="500"/>
      <c r="Q64" s="473"/>
      <c r="R64" s="473"/>
      <c r="S64" s="473"/>
    </row>
    <row r="65" spans="1:28">
      <c r="B65" s="425"/>
      <c r="C65" s="425"/>
      <c r="D65" s="425"/>
      <c r="E65" s="425"/>
      <c r="F65" s="425"/>
      <c r="G65" s="425"/>
      <c r="H65" s="425"/>
      <c r="I65" s="425"/>
      <c r="J65" s="425"/>
      <c r="K65" s="425"/>
      <c r="L65" s="425"/>
      <c r="M65" s="447"/>
      <c r="N65" s="447"/>
      <c r="O65" s="499"/>
      <c r="P65" s="500"/>
      <c r="Q65" s="473"/>
      <c r="R65" s="473"/>
      <c r="S65" s="473"/>
    </row>
    <row r="66" spans="1:28">
      <c r="B66" s="425"/>
      <c r="C66" s="425"/>
      <c r="D66" s="425"/>
      <c r="E66" s="425"/>
      <c r="F66" s="425"/>
      <c r="G66" s="425"/>
      <c r="H66" s="425"/>
      <c r="I66" s="425"/>
      <c r="J66" s="425"/>
      <c r="K66" s="425"/>
      <c r="L66" s="425"/>
      <c r="M66" s="447"/>
      <c r="N66" s="447"/>
      <c r="O66" s="499"/>
      <c r="P66" s="500"/>
      <c r="Q66" s="473"/>
      <c r="R66" s="473"/>
      <c r="S66" s="473"/>
    </row>
    <row r="67" spans="1:28">
      <c r="A67" s="652" t="s">
        <v>328</v>
      </c>
      <c r="B67" s="1417" t="s">
        <v>94</v>
      </c>
      <c r="C67" s="1418"/>
      <c r="D67" s="1418"/>
      <c r="E67" s="1418"/>
      <c r="F67" s="1418"/>
      <c r="G67" s="1418"/>
      <c r="H67" s="1418"/>
      <c r="I67" s="1419"/>
      <c r="J67" s="192"/>
      <c r="K67" s="829" t="s">
        <v>209</v>
      </c>
      <c r="L67" s="443"/>
      <c r="M67" s="445"/>
      <c r="N67" s="446"/>
      <c r="O67" s="770">
        <f>SUM(O18:O33)</f>
        <v>158065700</v>
      </c>
      <c r="P67" s="444"/>
      <c r="Q67" s="441"/>
      <c r="R67" s="441"/>
      <c r="S67" s="442"/>
      <c r="V67" s="629">
        <f>SUM(V18:V33)</f>
        <v>31613140</v>
      </c>
      <c r="W67" s="657">
        <f>SUM(W18:W33)</f>
        <v>158065700</v>
      </c>
      <c r="X67" s="658">
        <f>SUM(X19:X33)</f>
        <v>0</v>
      </c>
      <c r="Z67" s="656">
        <f>SUM(Z18:Z33)</f>
        <v>31613140</v>
      </c>
      <c r="AA67" s="657">
        <f>SUM(AA18:AA33)</f>
        <v>158065700</v>
      </c>
      <c r="AB67" s="658">
        <f>SUM(AB19:AB33)</f>
        <v>0</v>
      </c>
    </row>
    <row r="68" spans="1:28">
      <c r="A68" s="652" t="s">
        <v>396</v>
      </c>
      <c r="B68" s="1417" t="s">
        <v>94</v>
      </c>
      <c r="C68" s="1418"/>
      <c r="D68" s="1418"/>
      <c r="E68" s="1418"/>
      <c r="F68" s="1418"/>
      <c r="G68" s="1418"/>
      <c r="H68" s="1418"/>
      <c r="I68" s="1419"/>
      <c r="J68" s="192"/>
      <c r="K68" s="829" t="s">
        <v>209</v>
      </c>
      <c r="L68" s="443"/>
      <c r="M68" s="445"/>
      <c r="N68" s="446"/>
      <c r="O68" s="770" t="e">
        <f>SUM(#REF!)</f>
        <v>#REF!</v>
      </c>
      <c r="P68" s="444"/>
      <c r="Q68" s="441"/>
      <c r="R68" s="441"/>
      <c r="S68" s="442"/>
      <c r="V68" s="629" t="e">
        <f>SUM(#REF!)</f>
        <v>#REF!</v>
      </c>
      <c r="W68" s="630" t="e">
        <f>SUM(#REF!)</f>
        <v>#REF!</v>
      </c>
      <c r="X68" s="586" t="e">
        <f>SUM(#REF!)</f>
        <v>#REF!</v>
      </c>
      <c r="Z68" s="629" t="e">
        <f>SUM(#REF!)</f>
        <v>#REF!</v>
      </c>
      <c r="AA68" s="630" t="e">
        <f>SUM(#REF!)</f>
        <v>#REF!</v>
      </c>
      <c r="AB68" s="586" t="e">
        <f>SUM(#REF!)</f>
        <v>#REF!</v>
      </c>
    </row>
    <row r="69" spans="1:28">
      <c r="A69" s="652" t="s">
        <v>470</v>
      </c>
      <c r="B69" s="1411" t="s">
        <v>94</v>
      </c>
      <c r="C69" s="1412"/>
      <c r="D69" s="1412"/>
      <c r="E69" s="1412"/>
      <c r="F69" s="1412"/>
      <c r="G69" s="1412"/>
      <c r="H69" s="1412"/>
      <c r="I69" s="1413"/>
      <c r="J69" s="192"/>
      <c r="K69" s="170" t="s">
        <v>209</v>
      </c>
      <c r="L69" s="569"/>
      <c r="M69" s="574"/>
      <c r="N69" s="575"/>
      <c r="O69" s="770">
        <f>SUM(O34:O55)</f>
        <v>413172900</v>
      </c>
      <c r="P69" s="573"/>
      <c r="Q69" s="570"/>
      <c r="R69" s="570"/>
      <c r="S69" s="571"/>
      <c r="V69" s="629">
        <f>SUM(V34:V55)</f>
        <v>82634580</v>
      </c>
      <c r="W69" s="630">
        <f>SUM(W34:W55)</f>
        <v>247903740</v>
      </c>
      <c r="X69" s="586">
        <f>SUM(X34:X55)</f>
        <v>165269160</v>
      </c>
      <c r="Y69" s="622"/>
      <c r="Z69" s="629">
        <f>SUM(Z34:Z55)</f>
        <v>82634580</v>
      </c>
      <c r="AA69" s="630">
        <f>SUM(AA34:AA55)</f>
        <v>330538320</v>
      </c>
      <c r="AB69" s="586">
        <f>SUM(AB34:AB55)</f>
        <v>82634580</v>
      </c>
    </row>
    <row r="70" spans="1:28">
      <c r="A70" s="652" t="s">
        <v>665</v>
      </c>
      <c r="B70" s="1411" t="s">
        <v>94</v>
      </c>
      <c r="C70" s="1412"/>
      <c r="D70" s="1412"/>
      <c r="E70" s="1412"/>
      <c r="F70" s="1412"/>
      <c r="G70" s="1412"/>
      <c r="H70" s="1412"/>
      <c r="I70" s="1413"/>
      <c r="J70" s="192"/>
      <c r="K70" s="170" t="s">
        <v>209</v>
      </c>
      <c r="L70" s="859"/>
      <c r="M70" s="863"/>
      <c r="N70" s="864"/>
      <c r="O70" s="770">
        <f>SUM(O57:O58)</f>
        <v>179630000</v>
      </c>
      <c r="P70" s="862"/>
      <c r="Q70" s="860"/>
      <c r="R70" s="860"/>
      <c r="S70" s="861"/>
      <c r="V70" s="629">
        <f>SUM(V57:V58)</f>
        <v>0</v>
      </c>
      <c r="W70" s="629">
        <f t="shared" ref="W70:AB70" si="43">SUM(W57:W58)</f>
        <v>0</v>
      </c>
      <c r="X70" s="629">
        <f t="shared" si="43"/>
        <v>0</v>
      </c>
      <c r="Y70" s="873"/>
      <c r="Z70" s="629">
        <f t="shared" si="43"/>
        <v>35926000</v>
      </c>
      <c r="AA70" s="629">
        <f t="shared" si="43"/>
        <v>35926000</v>
      </c>
      <c r="AB70" s="629">
        <f t="shared" si="43"/>
        <v>143704000</v>
      </c>
    </row>
    <row r="71" spans="1:28" s="396" customFormat="1" ht="12.75">
      <c r="H71" s="399"/>
      <c r="I71" s="399"/>
      <c r="J71" s="399"/>
      <c r="K71" s="399"/>
      <c r="L71" s="399"/>
      <c r="O71" s="866"/>
    </row>
    <row r="72" spans="1:28" s="396" customFormat="1" ht="12.75">
      <c r="H72" s="399"/>
      <c r="I72" s="399"/>
      <c r="J72" s="399"/>
      <c r="K72" s="399"/>
      <c r="L72" s="399"/>
    </row>
    <row r="73" spans="1:28" s="396" customFormat="1" ht="12.75">
      <c r="H73" s="399"/>
      <c r="I73" s="399"/>
      <c r="J73" s="399"/>
      <c r="K73" s="399"/>
      <c r="L73" s="399"/>
    </row>
    <row r="74" spans="1:28" s="396" customFormat="1" ht="12.75">
      <c r="H74" s="399"/>
      <c r="I74" s="399"/>
      <c r="J74" s="399"/>
      <c r="K74" s="399"/>
      <c r="L74" s="399"/>
    </row>
    <row r="75" spans="1:28" s="396" customFormat="1" ht="12.75">
      <c r="H75" s="399"/>
      <c r="I75" s="399"/>
      <c r="J75" s="399"/>
      <c r="K75" s="399"/>
      <c r="L75" s="399"/>
    </row>
    <row r="76" spans="1:28" s="396" customFormat="1" ht="12.75">
      <c r="H76" s="399"/>
      <c r="I76" s="399"/>
      <c r="J76" s="399"/>
      <c r="K76" s="399"/>
      <c r="L76" s="399"/>
    </row>
    <row r="77" spans="1:28" s="396" customFormat="1" ht="12.75">
      <c r="H77" s="399"/>
      <c r="I77" s="399"/>
      <c r="J77" s="399"/>
      <c r="K77" s="399"/>
      <c r="L77" s="399"/>
    </row>
    <row r="78" spans="1:28" s="396" customFormat="1" ht="12.75">
      <c r="H78" s="399"/>
      <c r="I78" s="399"/>
      <c r="J78" s="399"/>
      <c r="K78" s="399"/>
      <c r="L78" s="399"/>
    </row>
    <row r="80" spans="1:28" s="64" customFormat="1" ht="18" customHeight="1">
      <c r="B80" s="119"/>
      <c r="C80" s="119"/>
      <c r="D80" s="62"/>
      <c r="E80" s="62"/>
      <c r="F80" s="62"/>
      <c r="G80" s="62"/>
      <c r="H80" s="62"/>
      <c r="I80" s="62"/>
      <c r="J80" s="62"/>
      <c r="K80" s="62"/>
      <c r="L80" s="97"/>
      <c r="M80" s="119"/>
      <c r="N80" s="119"/>
      <c r="O80" s="328"/>
      <c r="P80" s="119"/>
      <c r="Q80" s="63"/>
      <c r="R80" s="63"/>
      <c r="S80" s="62"/>
    </row>
    <row r="81" spans="2:19" s="64" customFormat="1" ht="18" customHeight="1">
      <c r="B81" s="119"/>
      <c r="C81" s="119"/>
      <c r="D81" s="62"/>
      <c r="E81" s="62"/>
      <c r="F81" s="62"/>
      <c r="G81" s="62"/>
      <c r="H81" s="62"/>
      <c r="I81" s="62"/>
      <c r="J81" s="62"/>
      <c r="K81" s="62"/>
      <c r="L81" s="97"/>
      <c r="M81" s="119"/>
      <c r="N81" s="119"/>
      <c r="O81" s="328"/>
      <c r="P81" s="119"/>
      <c r="Q81" s="63"/>
      <c r="R81" s="63"/>
      <c r="S81" s="62"/>
    </row>
    <row r="82" spans="2:19" s="64" customFormat="1" ht="18" customHeight="1">
      <c r="B82" s="329"/>
      <c r="C82" s="330"/>
      <c r="D82" s="57"/>
      <c r="E82" s="57"/>
      <c r="F82" s="46"/>
      <c r="G82" s="46"/>
      <c r="H82" s="46"/>
      <c r="I82" s="46"/>
      <c r="J82" s="46"/>
      <c r="K82" s="58"/>
      <c r="L82" s="98"/>
      <c r="M82" s="59"/>
      <c r="N82" s="59"/>
      <c r="O82" s="328"/>
      <c r="P82" s="332"/>
      <c r="Q82" s="43"/>
      <c r="R82" s="57"/>
      <c r="S82" s="62"/>
    </row>
    <row r="83" spans="2:19" s="64" customFormat="1" ht="18" customHeight="1">
      <c r="B83" s="329"/>
      <c r="C83" s="330"/>
      <c r="D83" s="57"/>
      <c r="E83" s="57"/>
      <c r="F83" s="46"/>
      <c r="G83" s="46"/>
      <c r="H83" s="46"/>
      <c r="I83" s="46"/>
      <c r="J83" s="46"/>
      <c r="K83" s="58"/>
      <c r="L83" s="98"/>
      <c r="M83" s="59"/>
      <c r="N83" s="59"/>
      <c r="O83" s="328"/>
      <c r="P83" s="332"/>
      <c r="Q83" s="65"/>
      <c r="R83" s="57"/>
      <c r="S83" s="62"/>
    </row>
    <row r="84" spans="2:19" s="64" customFormat="1" ht="18" customHeight="1">
      <c r="B84" s="329"/>
      <c r="C84" s="330"/>
      <c r="D84" s="57"/>
      <c r="E84" s="57"/>
      <c r="F84" s="60"/>
      <c r="G84" s="60"/>
      <c r="H84" s="60"/>
      <c r="I84" s="66"/>
      <c r="J84" s="66"/>
      <c r="K84" s="58"/>
      <c r="L84" s="98"/>
      <c r="M84" s="59"/>
      <c r="N84" s="59"/>
      <c r="O84" s="328"/>
      <c r="P84" s="332"/>
      <c r="Q84" s="43"/>
      <c r="R84" s="57"/>
      <c r="S84" s="62"/>
    </row>
    <row r="85" spans="2:19" s="64" customFormat="1" ht="18" customHeight="1">
      <c r="B85" s="329"/>
      <c r="C85" s="330"/>
      <c r="D85" s="57"/>
      <c r="E85" s="57"/>
      <c r="F85" s="60"/>
      <c r="G85" s="60"/>
      <c r="H85" s="60"/>
      <c r="I85" s="66"/>
      <c r="J85" s="66"/>
      <c r="K85" s="58"/>
      <c r="L85" s="98"/>
      <c r="M85" s="59"/>
      <c r="N85" s="59"/>
      <c r="O85" s="328"/>
      <c r="P85" s="332"/>
      <c r="Q85" s="43"/>
      <c r="R85" s="57"/>
      <c r="S85" s="62"/>
    </row>
    <row r="86" spans="2:19" s="64" customFormat="1" ht="18" customHeight="1">
      <c r="B86" s="329"/>
      <c r="C86" s="330"/>
      <c r="D86" s="57"/>
      <c r="E86" s="57"/>
      <c r="F86" s="60"/>
      <c r="G86" s="60"/>
      <c r="H86" s="60"/>
      <c r="I86" s="66"/>
      <c r="J86" s="66"/>
      <c r="K86" s="58"/>
      <c r="L86" s="98"/>
      <c r="M86" s="59"/>
      <c r="N86" s="59"/>
      <c r="O86" s="328"/>
      <c r="P86" s="332"/>
      <c r="Q86" s="43"/>
      <c r="R86" s="57"/>
      <c r="S86" s="62"/>
    </row>
    <row r="87" spans="2:19" s="64" customFormat="1" ht="18" customHeight="1">
      <c r="B87" s="329"/>
      <c r="C87" s="330"/>
      <c r="D87" s="57"/>
      <c r="E87" s="57"/>
      <c r="F87" s="60"/>
      <c r="G87" s="60"/>
      <c r="H87" s="60"/>
      <c r="I87" s="67"/>
      <c r="J87" s="67"/>
      <c r="K87" s="58"/>
      <c r="L87" s="98"/>
      <c r="M87" s="59"/>
      <c r="N87" s="59"/>
      <c r="O87" s="328"/>
      <c r="P87" s="332"/>
      <c r="Q87" s="43"/>
      <c r="R87" s="57"/>
      <c r="S87" s="62"/>
    </row>
    <row r="88" spans="2:19" s="64" customFormat="1" ht="18" customHeight="1">
      <c r="B88" s="329"/>
      <c r="C88" s="330"/>
      <c r="D88" s="57"/>
      <c r="E88" s="57"/>
      <c r="F88" s="61"/>
      <c r="G88" s="60"/>
      <c r="H88" s="60"/>
      <c r="I88" s="67"/>
      <c r="J88" s="67"/>
      <c r="K88" s="58"/>
      <c r="L88" s="98"/>
      <c r="M88" s="59"/>
      <c r="N88" s="59"/>
      <c r="O88" s="328"/>
      <c r="P88" s="332"/>
      <c r="Q88" s="60"/>
      <c r="R88" s="57"/>
      <c r="S88" s="62"/>
    </row>
    <row r="89" spans="2:19" s="64" customFormat="1" ht="18" customHeight="1">
      <c r="B89" s="329"/>
      <c r="C89" s="330"/>
      <c r="D89" s="57"/>
      <c r="E89" s="57"/>
      <c r="F89" s="61"/>
      <c r="G89" s="60"/>
      <c r="H89" s="60"/>
      <c r="I89" s="66"/>
      <c r="J89" s="66"/>
      <c r="K89" s="58"/>
      <c r="L89" s="98"/>
      <c r="M89" s="59"/>
      <c r="N89" s="59"/>
      <c r="O89" s="328"/>
      <c r="P89" s="332"/>
      <c r="Q89" s="60"/>
      <c r="R89" s="57"/>
      <c r="S89" s="62"/>
    </row>
    <row r="90" spans="2:19" s="64" customFormat="1" ht="18" customHeight="1">
      <c r="B90" s="119"/>
      <c r="C90" s="119"/>
      <c r="D90" s="68"/>
      <c r="E90" s="63"/>
      <c r="F90" s="46"/>
      <c r="G90" s="46"/>
      <c r="H90" s="46"/>
      <c r="I90" s="46"/>
      <c r="J90" s="46"/>
      <c r="K90" s="63"/>
      <c r="L90" s="99"/>
      <c r="M90" s="119"/>
      <c r="N90" s="119"/>
      <c r="O90" s="331"/>
      <c r="P90" s="332"/>
      <c r="Q90" s="65"/>
      <c r="R90" s="63"/>
      <c r="S90" s="62"/>
    </row>
    <row r="91" spans="2:19" s="64" customFormat="1" ht="18" customHeight="1">
      <c r="B91" s="119"/>
      <c r="C91" s="119"/>
      <c r="D91" s="68"/>
      <c r="E91" s="63"/>
      <c r="F91" s="68"/>
      <c r="G91" s="68"/>
      <c r="H91" s="68"/>
      <c r="I91" s="68"/>
      <c r="J91" s="68"/>
      <c r="K91" s="63"/>
      <c r="L91" s="99"/>
      <c r="M91" s="119"/>
      <c r="N91" s="119"/>
      <c r="O91" s="331"/>
      <c r="P91" s="119"/>
      <c r="Q91" s="68"/>
      <c r="R91" s="63"/>
      <c r="S91" s="62"/>
    </row>
    <row r="92" spans="2:19" s="64" customFormat="1" ht="18" customHeight="1">
      <c r="B92" s="119"/>
      <c r="C92" s="119"/>
      <c r="D92" s="68"/>
      <c r="E92" s="63"/>
      <c r="F92" s="68"/>
      <c r="G92" s="68"/>
      <c r="H92" s="68"/>
      <c r="I92" s="68"/>
      <c r="J92" s="68"/>
      <c r="K92" s="63"/>
      <c r="L92" s="99"/>
      <c r="M92" s="119"/>
      <c r="N92" s="119"/>
      <c r="O92" s="331"/>
      <c r="P92" s="119"/>
      <c r="Q92" s="68"/>
      <c r="R92" s="63"/>
      <c r="S92" s="62"/>
    </row>
    <row r="93" spans="2:19" ht="18" customHeight="1"/>
  </sheetData>
  <autoFilter ref="A17:AB70">
    <filterColumn colId="0"/>
  </autoFilter>
  <mergeCells count="35">
    <mergeCell ref="I14:I15"/>
    <mergeCell ref="B60:I60"/>
    <mergeCell ref="Y14:Y15"/>
    <mergeCell ref="Z14:AB14"/>
    <mergeCell ref="S14:S15"/>
    <mergeCell ref="P14:R14"/>
    <mergeCell ref="F14:F15"/>
    <mergeCell ref="H14:H15"/>
    <mergeCell ref="B1:S1"/>
    <mergeCell ref="B2:S2"/>
    <mergeCell ref="B3:S3"/>
    <mergeCell ref="B4:S4"/>
    <mergeCell ref="B6:D6"/>
    <mergeCell ref="B7:D7"/>
    <mergeCell ref="B8:D8"/>
    <mergeCell ref="B9:D9"/>
    <mergeCell ref="B11:D11"/>
    <mergeCell ref="B12:D12"/>
    <mergeCell ref="B10:D10"/>
    <mergeCell ref="B70:I70"/>
    <mergeCell ref="B69:I69"/>
    <mergeCell ref="T14:T15"/>
    <mergeCell ref="U14:U15"/>
    <mergeCell ref="V14:X14"/>
    <mergeCell ref="O14:O15"/>
    <mergeCell ref="N14:N15"/>
    <mergeCell ref="B68:I68"/>
    <mergeCell ref="M14:M15"/>
    <mergeCell ref="J15:K15"/>
    <mergeCell ref="J14:L14"/>
    <mergeCell ref="B67:I67"/>
    <mergeCell ref="G14:G15"/>
    <mergeCell ref="D14:E14"/>
    <mergeCell ref="C14:C15"/>
    <mergeCell ref="B14:B15"/>
  </mergeCells>
  <phoneticPr fontId="2" type="noConversion"/>
  <printOptions horizontalCentered="1"/>
  <pageMargins left="0.39" right="0.7" top="0.75" bottom="0.75" header="0.3" footer="0.3"/>
  <pageSetup paperSize="5" scale="75" orientation="landscape" horizontalDpi="4294967293" vertic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AC176"/>
  <sheetViews>
    <sheetView view="pageBreakPreview" topLeftCell="C10" zoomScaleSheetLayoutView="100" workbookViewId="0">
      <selection activeCell="J23" sqref="J23"/>
    </sheetView>
  </sheetViews>
  <sheetFormatPr defaultRowHeight="12.75"/>
  <cols>
    <col min="1" max="1" width="19.42578125" customWidth="1"/>
    <col min="2" max="2" width="5" customWidth="1"/>
    <col min="3" max="3" width="31.140625" customWidth="1"/>
    <col min="4" max="4" width="13.140625" customWidth="1"/>
    <col min="6" max="6" width="10.28515625" customWidth="1"/>
    <col min="7" max="7" width="11.5703125" customWidth="1"/>
    <col min="10" max="10" width="8.7109375" customWidth="1"/>
    <col min="11" max="11" width="8.140625" customWidth="1"/>
    <col min="12" max="12" width="12.140625" customWidth="1"/>
    <col min="13" max="13" width="10.140625" customWidth="1"/>
    <col min="14" max="14" width="7.85546875" customWidth="1"/>
    <col min="15" max="15" width="14.28515625" customWidth="1"/>
    <col min="16" max="16" width="4.5703125" customWidth="1"/>
    <col min="17" max="17" width="4.140625" customWidth="1"/>
    <col min="18" max="18" width="4.7109375" customWidth="1"/>
    <col min="19" max="19" width="11.7109375" customWidth="1"/>
    <col min="20" max="20" width="12.42578125" customWidth="1"/>
    <col min="21" max="21" width="11.5703125" customWidth="1"/>
    <col min="22" max="22" width="12.85546875" customWidth="1"/>
    <col min="23" max="23" width="13.140625" customWidth="1"/>
    <col min="24" max="24" width="13" customWidth="1"/>
    <col min="25" max="26" width="11" customWidth="1"/>
    <col min="27" max="27" width="12" customWidth="1"/>
    <col min="28" max="28" width="12.85546875" customWidth="1"/>
  </cols>
  <sheetData>
    <row r="1" spans="1:28" ht="16.5">
      <c r="B1" s="1312" t="s">
        <v>136</v>
      </c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</row>
    <row r="2" spans="1:28" ht="16.5">
      <c r="B2" s="1312" t="s">
        <v>66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</row>
    <row r="3" spans="1:28" ht="16.5">
      <c r="B3" s="1312" t="s">
        <v>67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</row>
    <row r="4" spans="1:28" ht="16.5">
      <c r="B4" s="1312" t="s">
        <v>679</v>
      </c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1312"/>
      <c r="S4" s="1312"/>
    </row>
    <row r="5" spans="1:28" ht="16.5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85"/>
      <c r="P5" s="125"/>
      <c r="Q5" s="125"/>
      <c r="R5" s="125"/>
      <c r="S5" s="125"/>
    </row>
    <row r="6" spans="1:28" ht="16.5">
      <c r="B6" s="746" t="s">
        <v>68</v>
      </c>
      <c r="C6" s="10"/>
      <c r="D6" s="747" t="s">
        <v>69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64"/>
    </row>
    <row r="7" spans="1:28" ht="16.5">
      <c r="B7" s="746" t="s">
        <v>70</v>
      </c>
      <c r="C7" s="10"/>
      <c r="D7" s="747" t="s">
        <v>71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64"/>
    </row>
    <row r="8" spans="1:28" ht="16.5">
      <c r="B8" s="746" t="s">
        <v>72</v>
      </c>
      <c r="C8" s="10"/>
      <c r="D8" s="525" t="s">
        <v>701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64"/>
    </row>
    <row r="9" spans="1:28" ht="16.5">
      <c r="B9" s="746" t="s">
        <v>73</v>
      </c>
      <c r="C9" s="10"/>
      <c r="D9" s="525" t="s">
        <v>320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64"/>
    </row>
    <row r="10" spans="1:28" ht="16.5">
      <c r="B10" s="746" t="s">
        <v>74</v>
      </c>
      <c r="C10" s="10"/>
      <c r="D10" s="747" t="s">
        <v>75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64"/>
    </row>
    <row r="11" spans="1:28" ht="16.5">
      <c r="B11" s="746" t="s">
        <v>76</v>
      </c>
      <c r="C11" s="10"/>
      <c r="D11" s="747" t="s">
        <v>202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64"/>
    </row>
    <row r="12" spans="1:28" ht="16.5">
      <c r="B12" s="746" t="s">
        <v>36</v>
      </c>
      <c r="C12" s="10"/>
      <c r="D12" s="747" t="s">
        <v>149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64"/>
    </row>
    <row r="13" spans="1:28" ht="16.5">
      <c r="B13" s="12"/>
      <c r="C13" s="13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65"/>
    </row>
    <row r="14" spans="1:28" ht="22.5" customHeight="1">
      <c r="B14" s="1435" t="s">
        <v>16</v>
      </c>
      <c r="C14" s="1435" t="s">
        <v>78</v>
      </c>
      <c r="D14" s="1441" t="s">
        <v>0</v>
      </c>
      <c r="E14" s="1442"/>
      <c r="F14" s="1431" t="s">
        <v>95</v>
      </c>
      <c r="G14" s="1431" t="s">
        <v>96</v>
      </c>
      <c r="H14" s="1431" t="s">
        <v>97</v>
      </c>
      <c r="I14" s="1431" t="s">
        <v>9</v>
      </c>
      <c r="J14" s="1433" t="s">
        <v>98</v>
      </c>
      <c r="K14" s="1443"/>
      <c r="L14" s="1443"/>
      <c r="M14" s="1431" t="s">
        <v>186</v>
      </c>
      <c r="N14" s="1431" t="s">
        <v>156</v>
      </c>
      <c r="O14" s="1431" t="s">
        <v>170</v>
      </c>
      <c r="P14" s="1433" t="s">
        <v>7</v>
      </c>
      <c r="Q14" s="1443"/>
      <c r="R14" s="1443"/>
      <c r="S14" s="1331" t="s">
        <v>2</v>
      </c>
      <c r="T14" s="1332" t="s">
        <v>219</v>
      </c>
      <c r="U14" s="1323" t="s">
        <v>220</v>
      </c>
      <c r="V14" s="1325" t="s">
        <v>221</v>
      </c>
      <c r="W14" s="1326"/>
      <c r="X14" s="1327"/>
      <c r="Y14" s="1323" t="s">
        <v>220</v>
      </c>
      <c r="Z14" s="1325" t="s">
        <v>682</v>
      </c>
      <c r="AA14" s="1326"/>
      <c r="AB14" s="1327"/>
    </row>
    <row r="15" spans="1:28" ht="43.5" customHeight="1">
      <c r="B15" s="1440"/>
      <c r="C15" s="1436"/>
      <c r="D15" s="666" t="s">
        <v>5</v>
      </c>
      <c r="E15" s="667" t="s">
        <v>23</v>
      </c>
      <c r="F15" s="1432"/>
      <c r="G15" s="1432"/>
      <c r="H15" s="1432"/>
      <c r="I15" s="1432"/>
      <c r="J15" s="1433" t="s">
        <v>37</v>
      </c>
      <c r="K15" s="1434"/>
      <c r="L15" s="667" t="s">
        <v>178</v>
      </c>
      <c r="M15" s="1432"/>
      <c r="N15" s="1432"/>
      <c r="O15" s="1432"/>
      <c r="P15" s="667" t="s">
        <v>99</v>
      </c>
      <c r="Q15" s="667" t="s">
        <v>100</v>
      </c>
      <c r="R15" s="667" t="s">
        <v>101</v>
      </c>
      <c r="S15" s="1331"/>
      <c r="T15" s="1333"/>
      <c r="U15" s="1324"/>
      <c r="V15" s="452" t="s">
        <v>222</v>
      </c>
      <c r="W15" s="452" t="s">
        <v>680</v>
      </c>
      <c r="X15" s="452" t="s">
        <v>681</v>
      </c>
      <c r="Y15" s="1324"/>
      <c r="Z15" s="452" t="s">
        <v>683</v>
      </c>
      <c r="AA15" s="452" t="s">
        <v>684</v>
      </c>
      <c r="AB15" s="452" t="s">
        <v>685</v>
      </c>
    </row>
    <row r="16" spans="1:28" ht="13.5">
      <c r="A16" s="623" t="s">
        <v>704</v>
      </c>
      <c r="B16" s="297" t="s">
        <v>84</v>
      </c>
      <c r="C16" s="298" t="s">
        <v>85</v>
      </c>
      <c r="D16" s="253" t="s">
        <v>86</v>
      </c>
      <c r="E16" s="254" t="s">
        <v>87</v>
      </c>
      <c r="F16" s="254" t="s">
        <v>88</v>
      </c>
      <c r="G16" s="254" t="s">
        <v>89</v>
      </c>
      <c r="H16" s="254" t="s">
        <v>90</v>
      </c>
      <c r="I16" s="254" t="s">
        <v>20</v>
      </c>
      <c r="J16" s="254" t="s">
        <v>17</v>
      </c>
      <c r="K16" s="254" t="s">
        <v>15</v>
      </c>
      <c r="L16" s="254" t="s">
        <v>91</v>
      </c>
      <c r="M16" s="254">
        <v>12</v>
      </c>
      <c r="N16" s="254">
        <v>13</v>
      </c>
      <c r="O16" s="254">
        <v>14</v>
      </c>
      <c r="P16" s="709">
        <v>15</v>
      </c>
      <c r="Q16" s="709">
        <v>16</v>
      </c>
      <c r="R16" s="709">
        <v>17</v>
      </c>
      <c r="S16" s="709">
        <v>18</v>
      </c>
      <c r="T16" s="453">
        <v>19</v>
      </c>
      <c r="U16" s="454">
        <v>20</v>
      </c>
      <c r="V16" s="455">
        <v>21</v>
      </c>
      <c r="W16" s="455">
        <v>22</v>
      </c>
      <c r="X16" s="455">
        <v>23</v>
      </c>
      <c r="Y16" s="454">
        <v>24</v>
      </c>
      <c r="Z16" s="455">
        <v>25</v>
      </c>
      <c r="AA16" s="455">
        <v>26</v>
      </c>
      <c r="AB16" s="455">
        <v>27</v>
      </c>
    </row>
    <row r="17" spans="1:29" ht="15" customHeight="1">
      <c r="A17" s="623" t="s">
        <v>704</v>
      </c>
      <c r="B17" s="710"/>
      <c r="C17" s="678"/>
      <c r="D17" s="678"/>
      <c r="E17" s="680"/>
      <c r="F17" s="680"/>
      <c r="G17" s="680"/>
      <c r="H17" s="680"/>
      <c r="I17" s="680"/>
      <c r="J17" s="680"/>
      <c r="K17" s="680"/>
      <c r="L17" s="680"/>
      <c r="M17" s="680"/>
      <c r="N17" s="680"/>
      <c r="O17" s="680"/>
      <c r="P17" s="680"/>
      <c r="Q17" s="680"/>
      <c r="R17" s="680"/>
      <c r="S17" s="711"/>
      <c r="T17" s="699"/>
      <c r="U17" s="699"/>
      <c r="V17" s="699"/>
      <c r="W17" s="699"/>
      <c r="X17" s="699"/>
      <c r="Y17" s="699"/>
      <c r="Z17" s="699"/>
      <c r="AA17" s="699"/>
      <c r="AB17" s="699"/>
    </row>
    <row r="18" spans="1:29" s="887" customFormat="1" ht="15" customHeight="1">
      <c r="A18" s="1085" t="s">
        <v>704</v>
      </c>
      <c r="B18" s="1101">
        <v>1</v>
      </c>
      <c r="C18" s="1258" t="s">
        <v>387</v>
      </c>
      <c r="D18" s="1259" t="s">
        <v>388</v>
      </c>
      <c r="E18" s="1260" t="s">
        <v>224</v>
      </c>
      <c r="F18" s="1261" t="s">
        <v>226</v>
      </c>
      <c r="G18" s="691" t="s">
        <v>218</v>
      </c>
      <c r="H18" s="691" t="s">
        <v>218</v>
      </c>
      <c r="I18" s="1262" t="s">
        <v>216</v>
      </c>
      <c r="J18" s="1262">
        <v>1</v>
      </c>
      <c r="K18" s="1262" t="s">
        <v>259</v>
      </c>
      <c r="L18" s="1263">
        <f>O18/J18</f>
        <v>55700000</v>
      </c>
      <c r="M18" s="1262">
        <v>2010</v>
      </c>
      <c r="N18" s="1262" t="s">
        <v>389</v>
      </c>
      <c r="O18" s="1264">
        <v>55700000</v>
      </c>
      <c r="P18" s="1262" t="s">
        <v>99</v>
      </c>
      <c r="Q18" s="1265"/>
      <c r="R18" s="1265"/>
      <c r="S18" s="1271"/>
      <c r="T18" s="885">
        <v>5</v>
      </c>
      <c r="U18" s="885">
        <f>2014-M18+1</f>
        <v>5</v>
      </c>
      <c r="V18" s="1090">
        <f>O18/T18</f>
        <v>11140000</v>
      </c>
      <c r="W18" s="886">
        <f>U18*V18</f>
        <v>55700000</v>
      </c>
      <c r="X18" s="1102">
        <f>O18-W18</f>
        <v>0</v>
      </c>
      <c r="Y18" s="885">
        <f>2014-M18+1</f>
        <v>5</v>
      </c>
      <c r="Z18" s="1090">
        <f>O18/T18</f>
        <v>11140000</v>
      </c>
      <c r="AA18" s="886">
        <f>Y18*Z18</f>
        <v>55700000</v>
      </c>
      <c r="AB18" s="1102">
        <f>O18-AA18</f>
        <v>0</v>
      </c>
      <c r="AC18" s="887" t="b">
        <f>AA18+AB18=O18</f>
        <v>1</v>
      </c>
    </row>
    <row r="19" spans="1:29" s="887" customFormat="1" ht="15" customHeight="1">
      <c r="A19" s="1085" t="s">
        <v>704</v>
      </c>
      <c r="B19" s="1101"/>
      <c r="C19" s="1266"/>
      <c r="D19" s="1266"/>
      <c r="E19" s="1265"/>
      <c r="F19" s="1265"/>
      <c r="G19" s="1265"/>
      <c r="H19" s="1265"/>
      <c r="I19" s="1265"/>
      <c r="J19" s="1265"/>
      <c r="K19" s="1265"/>
      <c r="L19" s="1265"/>
      <c r="M19" s="1265"/>
      <c r="N19" s="1265"/>
      <c r="O19" s="1265"/>
      <c r="P19" s="1265"/>
      <c r="Q19" s="1265"/>
      <c r="R19" s="1265"/>
      <c r="S19" s="1271"/>
      <c r="T19" s="1085"/>
      <c r="U19" s="1085"/>
      <c r="V19" s="1085"/>
      <c r="W19" s="1085"/>
      <c r="X19" s="1085"/>
      <c r="Y19" s="1085"/>
      <c r="Z19" s="1085"/>
      <c r="AA19" s="1085"/>
      <c r="AB19" s="1085"/>
    </row>
    <row r="20" spans="1:29" s="887" customFormat="1" ht="13.5">
      <c r="A20" s="1085" t="s">
        <v>704</v>
      </c>
      <c r="B20" s="1103"/>
      <c r="C20" s="1267"/>
      <c r="D20" s="1267"/>
      <c r="E20" s="1267"/>
      <c r="F20" s="1267"/>
      <c r="G20" s="1267"/>
      <c r="H20" s="1267"/>
      <c r="I20" s="1267"/>
      <c r="J20" s="1267"/>
      <c r="K20" s="1267"/>
      <c r="L20" s="1267"/>
      <c r="M20" s="1267"/>
      <c r="N20" s="1267"/>
      <c r="O20" s="1267"/>
      <c r="P20" s="1267"/>
      <c r="Q20" s="1267"/>
      <c r="R20" s="1267"/>
      <c r="S20" s="1267"/>
    </row>
    <row r="21" spans="1:29" s="887" customFormat="1" ht="15" customHeight="1">
      <c r="A21" s="1085" t="s">
        <v>707</v>
      </c>
      <c r="B21" s="1101"/>
      <c r="C21" s="1266"/>
      <c r="D21" s="1266"/>
      <c r="E21" s="1265"/>
      <c r="F21" s="1265"/>
      <c r="G21" s="1265"/>
      <c r="H21" s="1265"/>
      <c r="I21" s="1265"/>
      <c r="J21" s="1265"/>
      <c r="K21" s="1265"/>
      <c r="L21" s="1265"/>
      <c r="M21" s="1265"/>
      <c r="N21" s="1265"/>
      <c r="O21" s="1265"/>
      <c r="P21" s="1265"/>
      <c r="Q21" s="1265"/>
      <c r="R21" s="1265"/>
      <c r="S21" s="1271"/>
      <c r="T21" s="1085"/>
      <c r="U21" s="1085"/>
      <c r="V21" s="1085"/>
      <c r="W21" s="1085"/>
      <c r="X21" s="1085"/>
      <c r="Y21" s="1085"/>
      <c r="Z21" s="1085"/>
      <c r="AA21" s="1085"/>
      <c r="AB21" s="1085"/>
    </row>
    <row r="22" spans="1:29" s="887" customFormat="1" ht="15" customHeight="1">
      <c r="A22" s="1085" t="s">
        <v>707</v>
      </c>
      <c r="B22" s="1101">
        <v>2</v>
      </c>
      <c r="C22" s="1266" t="s">
        <v>510</v>
      </c>
      <c r="D22" s="1259" t="s">
        <v>388</v>
      </c>
      <c r="E22" s="691" t="s">
        <v>224</v>
      </c>
      <c r="F22" s="1261" t="s">
        <v>226</v>
      </c>
      <c r="G22" s="1261" t="s">
        <v>226</v>
      </c>
      <c r="H22" s="1261" t="s">
        <v>226</v>
      </c>
      <c r="I22" s="1261" t="s">
        <v>226</v>
      </c>
      <c r="J22" s="1261">
        <v>1</v>
      </c>
      <c r="K22" s="1262" t="s">
        <v>209</v>
      </c>
      <c r="L22" s="1268"/>
      <c r="M22" s="1262">
        <v>2013</v>
      </c>
      <c r="N22" s="1262" t="s">
        <v>214</v>
      </c>
      <c r="O22" s="1269">
        <v>138900000</v>
      </c>
      <c r="P22" s="691" t="s">
        <v>99</v>
      </c>
      <c r="Q22" s="1265"/>
      <c r="R22" s="1265"/>
      <c r="S22" s="1272" t="s">
        <v>511</v>
      </c>
      <c r="T22" s="885">
        <v>5</v>
      </c>
      <c r="U22" s="885">
        <f>2016-M22+1</f>
        <v>4</v>
      </c>
      <c r="V22" s="886">
        <f>O22/T22</f>
        <v>27780000</v>
      </c>
      <c r="W22" s="886">
        <f>U22*V22</f>
        <v>111120000</v>
      </c>
      <c r="X22" s="886">
        <f>O22-W22</f>
        <v>27780000</v>
      </c>
      <c r="Y22" s="885">
        <f>2017-M22+1</f>
        <v>5</v>
      </c>
      <c r="Z22" s="886">
        <f>O22/T22</f>
        <v>27780000</v>
      </c>
      <c r="AA22" s="886">
        <f>Y22*Z22</f>
        <v>138900000</v>
      </c>
      <c r="AB22" s="886">
        <f>O22-AA22</f>
        <v>0</v>
      </c>
      <c r="AC22" s="887" t="b">
        <f>AA22+AB22=O22</f>
        <v>1</v>
      </c>
    </row>
    <row r="23" spans="1:29" s="887" customFormat="1" ht="15" customHeight="1">
      <c r="A23" s="1085" t="s">
        <v>707</v>
      </c>
      <c r="B23" s="1101"/>
      <c r="C23" s="1266"/>
      <c r="D23" s="1259"/>
      <c r="E23" s="1262"/>
      <c r="F23" s="1265"/>
      <c r="G23" s="1265"/>
      <c r="H23" s="1265"/>
      <c r="I23" s="1265"/>
      <c r="J23" s="1270"/>
      <c r="K23" s="1262"/>
      <c r="L23" s="1268"/>
      <c r="M23" s="1262"/>
      <c r="N23" s="1262"/>
      <c r="O23" s="1265"/>
      <c r="P23" s="691"/>
      <c r="Q23" s="1265"/>
      <c r="R23" s="1265"/>
      <c r="S23" s="1271"/>
      <c r="T23" s="1085"/>
      <c r="U23" s="1085"/>
      <c r="V23" s="1085"/>
      <c r="W23" s="1085"/>
      <c r="X23" s="1085"/>
      <c r="Y23" s="1085"/>
      <c r="Z23" s="1085"/>
      <c r="AA23" s="1085"/>
      <c r="AB23" s="1085"/>
    </row>
    <row r="24" spans="1:29" s="887" customFormat="1" ht="15" customHeight="1">
      <c r="A24" s="1085" t="s">
        <v>707</v>
      </c>
      <c r="B24" s="1101">
        <v>3</v>
      </c>
      <c r="C24" s="1266" t="s">
        <v>512</v>
      </c>
      <c r="D24" s="1259" t="s">
        <v>388</v>
      </c>
      <c r="E24" s="691" t="s">
        <v>224</v>
      </c>
      <c r="F24" s="1261" t="s">
        <v>226</v>
      </c>
      <c r="G24" s="1261" t="s">
        <v>226</v>
      </c>
      <c r="H24" s="1262" t="s">
        <v>513</v>
      </c>
      <c r="I24" s="1265" t="s">
        <v>514</v>
      </c>
      <c r="J24" s="1270">
        <v>1</v>
      </c>
      <c r="K24" s="1262" t="s">
        <v>275</v>
      </c>
      <c r="L24" s="1261" t="s">
        <v>226</v>
      </c>
      <c r="M24" s="1262">
        <v>2013</v>
      </c>
      <c r="N24" s="1262" t="s">
        <v>214</v>
      </c>
      <c r="O24" s="1265"/>
      <c r="P24" s="691" t="s">
        <v>99</v>
      </c>
      <c r="Q24" s="1265"/>
      <c r="R24" s="1265"/>
      <c r="S24" s="1271"/>
      <c r="T24" s="1085"/>
      <c r="U24" s="1085"/>
      <c r="V24" s="1085"/>
      <c r="W24" s="1085"/>
      <c r="X24" s="1085"/>
      <c r="Y24" s="1085"/>
      <c r="Z24" s="1085"/>
      <c r="AA24" s="1085"/>
      <c r="AB24" s="1085"/>
    </row>
    <row r="25" spans="1:29" s="887" customFormat="1" ht="15" customHeight="1">
      <c r="A25" s="1085" t="s">
        <v>707</v>
      </c>
      <c r="B25" s="1101">
        <v>4</v>
      </c>
      <c r="C25" s="1266" t="s">
        <v>515</v>
      </c>
      <c r="D25" s="1259" t="s">
        <v>388</v>
      </c>
      <c r="E25" s="691" t="s">
        <v>224</v>
      </c>
      <c r="F25" s="1261" t="s">
        <v>226</v>
      </c>
      <c r="G25" s="1261" t="s">
        <v>226</v>
      </c>
      <c r="H25" s="1262" t="s">
        <v>516</v>
      </c>
      <c r="I25" s="1265"/>
      <c r="J25" s="1270">
        <v>1</v>
      </c>
      <c r="K25" s="1262" t="s">
        <v>517</v>
      </c>
      <c r="L25" s="1261" t="s">
        <v>226</v>
      </c>
      <c r="M25" s="1262">
        <v>2013</v>
      </c>
      <c r="N25" s="1262" t="s">
        <v>214</v>
      </c>
      <c r="O25" s="1265"/>
      <c r="P25" s="691" t="s">
        <v>99</v>
      </c>
      <c r="Q25" s="1265"/>
      <c r="R25" s="1265"/>
      <c r="S25" s="1271"/>
      <c r="T25" s="1085"/>
      <c r="U25" s="1085"/>
      <c r="V25" s="1085"/>
      <c r="W25" s="1085"/>
      <c r="X25" s="1085"/>
      <c r="Y25" s="1085"/>
      <c r="Z25" s="1085"/>
      <c r="AA25" s="1085"/>
      <c r="AB25" s="1085"/>
    </row>
    <row r="26" spans="1:29" s="887" customFormat="1" ht="15" customHeight="1">
      <c r="A26" s="1085" t="s">
        <v>707</v>
      </c>
      <c r="B26" s="1101">
        <v>5</v>
      </c>
      <c r="C26" s="1266" t="s">
        <v>515</v>
      </c>
      <c r="D26" s="1259" t="s">
        <v>388</v>
      </c>
      <c r="E26" s="691" t="s">
        <v>224</v>
      </c>
      <c r="F26" s="1261" t="s">
        <v>226</v>
      </c>
      <c r="G26" s="1261" t="s">
        <v>226</v>
      </c>
      <c r="H26" s="1262" t="s">
        <v>516</v>
      </c>
      <c r="I26" s="1265"/>
      <c r="J26" s="1270">
        <v>1</v>
      </c>
      <c r="K26" s="1262" t="s">
        <v>517</v>
      </c>
      <c r="L26" s="1261" t="s">
        <v>226</v>
      </c>
      <c r="M26" s="1262">
        <v>2013</v>
      </c>
      <c r="N26" s="1262" t="s">
        <v>214</v>
      </c>
      <c r="O26" s="1265"/>
      <c r="P26" s="691" t="s">
        <v>99</v>
      </c>
      <c r="Q26" s="1265"/>
      <c r="R26" s="1265"/>
      <c r="S26" s="1271"/>
      <c r="T26" s="1085"/>
      <c r="U26" s="1085"/>
      <c r="V26" s="1085"/>
      <c r="W26" s="1085"/>
      <c r="X26" s="1085"/>
      <c r="Y26" s="1085"/>
      <c r="Z26" s="1085"/>
      <c r="AA26" s="1085"/>
      <c r="AB26" s="1085"/>
    </row>
    <row r="27" spans="1:29" s="887" customFormat="1" ht="15" customHeight="1">
      <c r="A27" s="1085" t="s">
        <v>707</v>
      </c>
      <c r="B27" s="1101">
        <v>6</v>
      </c>
      <c r="C27" s="1266" t="s">
        <v>515</v>
      </c>
      <c r="D27" s="1259" t="s">
        <v>388</v>
      </c>
      <c r="E27" s="691" t="s">
        <v>224</v>
      </c>
      <c r="F27" s="1261" t="s">
        <v>226</v>
      </c>
      <c r="G27" s="1261" t="s">
        <v>226</v>
      </c>
      <c r="H27" s="1262" t="s">
        <v>516</v>
      </c>
      <c r="I27" s="1265"/>
      <c r="J27" s="1270">
        <v>1</v>
      </c>
      <c r="K27" s="1262" t="s">
        <v>517</v>
      </c>
      <c r="L27" s="1261" t="s">
        <v>226</v>
      </c>
      <c r="M27" s="1262">
        <v>2013</v>
      </c>
      <c r="N27" s="1262" t="s">
        <v>214</v>
      </c>
      <c r="O27" s="1265"/>
      <c r="P27" s="691" t="s">
        <v>99</v>
      </c>
      <c r="Q27" s="1265"/>
      <c r="R27" s="1265"/>
      <c r="S27" s="1271"/>
      <c r="T27" s="1085"/>
      <c r="U27" s="1085"/>
      <c r="V27" s="1085"/>
      <c r="W27" s="1085"/>
      <c r="X27" s="1085"/>
      <c r="Y27" s="1085"/>
      <c r="Z27" s="1085"/>
      <c r="AA27" s="1085"/>
      <c r="AB27" s="1085"/>
    </row>
    <row r="28" spans="1:29" s="887" customFormat="1" ht="15" customHeight="1">
      <c r="A28" s="1085" t="s">
        <v>707</v>
      </c>
      <c r="B28" s="1101">
        <v>7</v>
      </c>
      <c r="C28" s="1266" t="s">
        <v>515</v>
      </c>
      <c r="D28" s="1259" t="s">
        <v>388</v>
      </c>
      <c r="E28" s="691" t="s">
        <v>224</v>
      </c>
      <c r="F28" s="1261" t="s">
        <v>226</v>
      </c>
      <c r="G28" s="1261" t="s">
        <v>226</v>
      </c>
      <c r="H28" s="1262" t="s">
        <v>516</v>
      </c>
      <c r="I28" s="1265"/>
      <c r="J28" s="1270">
        <v>1</v>
      </c>
      <c r="K28" s="1262" t="s">
        <v>517</v>
      </c>
      <c r="L28" s="1261" t="s">
        <v>226</v>
      </c>
      <c r="M28" s="1262">
        <v>2013</v>
      </c>
      <c r="N28" s="1262" t="s">
        <v>214</v>
      </c>
      <c r="O28" s="1265"/>
      <c r="P28" s="691" t="s">
        <v>99</v>
      </c>
      <c r="Q28" s="1265"/>
      <c r="R28" s="1265"/>
      <c r="S28" s="1271"/>
      <c r="T28" s="1085"/>
      <c r="U28" s="1085"/>
      <c r="V28" s="1085"/>
      <c r="W28" s="1085"/>
      <c r="X28" s="1085"/>
      <c r="Y28" s="1085"/>
      <c r="Z28" s="1085"/>
      <c r="AA28" s="1085"/>
      <c r="AB28" s="1085"/>
    </row>
    <row r="29" spans="1:29" s="887" customFormat="1" ht="15" customHeight="1">
      <c r="A29" s="1085" t="s">
        <v>707</v>
      </c>
      <c r="B29" s="1101">
        <v>8</v>
      </c>
      <c r="C29" s="1266" t="s">
        <v>515</v>
      </c>
      <c r="D29" s="1259" t="s">
        <v>388</v>
      </c>
      <c r="E29" s="691" t="s">
        <v>224</v>
      </c>
      <c r="F29" s="1261" t="s">
        <v>226</v>
      </c>
      <c r="G29" s="1261" t="s">
        <v>226</v>
      </c>
      <c r="H29" s="1262" t="s">
        <v>516</v>
      </c>
      <c r="I29" s="1265"/>
      <c r="J29" s="1270">
        <v>1</v>
      </c>
      <c r="K29" s="1262" t="s">
        <v>517</v>
      </c>
      <c r="L29" s="1261" t="s">
        <v>226</v>
      </c>
      <c r="M29" s="1262">
        <v>2013</v>
      </c>
      <c r="N29" s="1262" t="s">
        <v>214</v>
      </c>
      <c r="O29" s="1265"/>
      <c r="P29" s="691" t="s">
        <v>99</v>
      </c>
      <c r="Q29" s="1265"/>
      <c r="R29" s="1265"/>
      <c r="S29" s="1271"/>
      <c r="T29" s="1085"/>
      <c r="U29" s="1085"/>
      <c r="V29" s="1085"/>
      <c r="W29" s="1085"/>
      <c r="X29" s="1085"/>
      <c r="Y29" s="1085"/>
      <c r="Z29" s="1085"/>
      <c r="AA29" s="1085"/>
      <c r="AB29" s="1085"/>
    </row>
    <row r="30" spans="1:29" s="887" customFormat="1" ht="15" customHeight="1">
      <c r="A30" s="1085" t="s">
        <v>707</v>
      </c>
      <c r="B30" s="1101">
        <v>9</v>
      </c>
      <c r="C30" s="1266" t="s">
        <v>515</v>
      </c>
      <c r="D30" s="1259" t="s">
        <v>388</v>
      </c>
      <c r="E30" s="691" t="s">
        <v>224</v>
      </c>
      <c r="F30" s="1261" t="s">
        <v>226</v>
      </c>
      <c r="G30" s="1261" t="s">
        <v>226</v>
      </c>
      <c r="H30" s="1262" t="s">
        <v>516</v>
      </c>
      <c r="I30" s="1265"/>
      <c r="J30" s="1270">
        <v>1</v>
      </c>
      <c r="K30" s="1262" t="s">
        <v>517</v>
      </c>
      <c r="L30" s="1261" t="s">
        <v>226</v>
      </c>
      <c r="M30" s="1262">
        <v>2013</v>
      </c>
      <c r="N30" s="1262" t="s">
        <v>214</v>
      </c>
      <c r="O30" s="1265"/>
      <c r="P30" s="691" t="s">
        <v>99</v>
      </c>
      <c r="Q30" s="1265"/>
      <c r="R30" s="1265"/>
      <c r="S30" s="1271"/>
      <c r="T30" s="1085"/>
      <c r="U30" s="1085"/>
      <c r="V30" s="1085"/>
      <c r="W30" s="1085"/>
      <c r="X30" s="1085"/>
      <c r="Y30" s="1085"/>
      <c r="Z30" s="1085"/>
      <c r="AA30" s="1085"/>
      <c r="AB30" s="1085"/>
    </row>
    <row r="31" spans="1:29" s="887" customFormat="1" ht="15" customHeight="1">
      <c r="A31" s="1085" t="s">
        <v>707</v>
      </c>
      <c r="B31" s="1101">
        <v>10</v>
      </c>
      <c r="C31" s="1266" t="s">
        <v>515</v>
      </c>
      <c r="D31" s="1259" t="s">
        <v>388</v>
      </c>
      <c r="E31" s="691" t="s">
        <v>224</v>
      </c>
      <c r="F31" s="1261" t="s">
        <v>226</v>
      </c>
      <c r="G31" s="1261" t="s">
        <v>226</v>
      </c>
      <c r="H31" s="1262" t="s">
        <v>516</v>
      </c>
      <c r="I31" s="1265"/>
      <c r="J31" s="1270">
        <v>1</v>
      </c>
      <c r="K31" s="1262" t="s">
        <v>517</v>
      </c>
      <c r="L31" s="1261" t="s">
        <v>226</v>
      </c>
      <c r="M31" s="1262">
        <v>2013</v>
      </c>
      <c r="N31" s="1262" t="s">
        <v>214</v>
      </c>
      <c r="O31" s="1265"/>
      <c r="P31" s="691" t="s">
        <v>99</v>
      </c>
      <c r="Q31" s="1265"/>
      <c r="R31" s="1265"/>
      <c r="S31" s="1271"/>
      <c r="T31" s="1085"/>
      <c r="U31" s="1085"/>
      <c r="V31" s="1085"/>
      <c r="W31" s="1085"/>
      <c r="X31" s="1085"/>
      <c r="Y31" s="1085"/>
      <c r="Z31" s="1085"/>
      <c r="AA31" s="1085"/>
      <c r="AB31" s="1085"/>
    </row>
    <row r="32" spans="1:29" s="887" customFormat="1" ht="15" customHeight="1">
      <c r="A32" s="1085" t="s">
        <v>707</v>
      </c>
      <c r="B32" s="1101">
        <v>11</v>
      </c>
      <c r="C32" s="1266" t="s">
        <v>515</v>
      </c>
      <c r="D32" s="1259" t="s">
        <v>388</v>
      </c>
      <c r="E32" s="691" t="s">
        <v>224</v>
      </c>
      <c r="F32" s="1261" t="s">
        <v>226</v>
      </c>
      <c r="G32" s="1261" t="s">
        <v>226</v>
      </c>
      <c r="H32" s="1262" t="s">
        <v>516</v>
      </c>
      <c r="I32" s="1265"/>
      <c r="J32" s="1270">
        <v>1</v>
      </c>
      <c r="K32" s="1262" t="s">
        <v>517</v>
      </c>
      <c r="L32" s="1261" t="s">
        <v>226</v>
      </c>
      <c r="M32" s="1262">
        <v>2013</v>
      </c>
      <c r="N32" s="1262" t="s">
        <v>214</v>
      </c>
      <c r="O32" s="1265"/>
      <c r="P32" s="691" t="s">
        <v>99</v>
      </c>
      <c r="Q32" s="1265"/>
      <c r="R32" s="1265"/>
      <c r="S32" s="1271"/>
      <c r="T32" s="1085"/>
      <c r="U32" s="1085"/>
      <c r="V32" s="1085"/>
      <c r="W32" s="1085"/>
      <c r="X32" s="1085"/>
      <c r="Y32" s="1085"/>
      <c r="Z32" s="1085"/>
      <c r="AA32" s="1085"/>
      <c r="AB32" s="1085"/>
    </row>
    <row r="33" spans="1:28" s="887" customFormat="1" ht="15" customHeight="1">
      <c r="A33" s="1085" t="s">
        <v>707</v>
      </c>
      <c r="B33" s="1101">
        <v>12</v>
      </c>
      <c r="C33" s="1266" t="s">
        <v>515</v>
      </c>
      <c r="D33" s="1259" t="s">
        <v>388</v>
      </c>
      <c r="E33" s="691" t="s">
        <v>224</v>
      </c>
      <c r="F33" s="1261" t="s">
        <v>226</v>
      </c>
      <c r="G33" s="1261" t="s">
        <v>226</v>
      </c>
      <c r="H33" s="1262" t="s">
        <v>516</v>
      </c>
      <c r="I33" s="1265"/>
      <c r="J33" s="1270">
        <v>1</v>
      </c>
      <c r="K33" s="1262" t="s">
        <v>517</v>
      </c>
      <c r="L33" s="1261" t="s">
        <v>226</v>
      </c>
      <c r="M33" s="1262">
        <v>2013</v>
      </c>
      <c r="N33" s="1262" t="s">
        <v>214</v>
      </c>
      <c r="O33" s="1265"/>
      <c r="P33" s="691" t="s">
        <v>99</v>
      </c>
      <c r="Q33" s="1265"/>
      <c r="R33" s="1265"/>
      <c r="S33" s="1271"/>
      <c r="T33" s="1085"/>
      <c r="U33" s="1085"/>
      <c r="V33" s="1085"/>
      <c r="W33" s="1085"/>
      <c r="X33" s="1085"/>
      <c r="Y33" s="1085"/>
      <c r="Z33" s="1085"/>
      <c r="AA33" s="1085"/>
      <c r="AB33" s="1085"/>
    </row>
    <row r="34" spans="1:28" s="887" customFormat="1" ht="15" customHeight="1">
      <c r="A34" s="1085" t="s">
        <v>707</v>
      </c>
      <c r="B34" s="1101">
        <v>13</v>
      </c>
      <c r="C34" s="1266" t="s">
        <v>515</v>
      </c>
      <c r="D34" s="1259" t="s">
        <v>388</v>
      </c>
      <c r="E34" s="691" t="s">
        <v>224</v>
      </c>
      <c r="F34" s="1261" t="s">
        <v>226</v>
      </c>
      <c r="G34" s="1261" t="s">
        <v>226</v>
      </c>
      <c r="H34" s="1262" t="s">
        <v>516</v>
      </c>
      <c r="I34" s="1265"/>
      <c r="J34" s="1270">
        <v>1</v>
      </c>
      <c r="K34" s="1262" t="s">
        <v>517</v>
      </c>
      <c r="L34" s="1261" t="s">
        <v>226</v>
      </c>
      <c r="M34" s="1262">
        <v>2013</v>
      </c>
      <c r="N34" s="1262" t="s">
        <v>214</v>
      </c>
      <c r="O34" s="1265"/>
      <c r="P34" s="691" t="s">
        <v>99</v>
      </c>
      <c r="Q34" s="1265"/>
      <c r="R34" s="1265"/>
      <c r="S34" s="1271"/>
      <c r="T34" s="1085"/>
      <c r="U34" s="1085"/>
      <c r="V34" s="1085"/>
      <c r="W34" s="1085"/>
      <c r="X34" s="1085"/>
      <c r="Y34" s="1085"/>
      <c r="Z34" s="1085"/>
      <c r="AA34" s="1085"/>
      <c r="AB34" s="1085"/>
    </row>
    <row r="35" spans="1:28" s="887" customFormat="1" ht="15" customHeight="1">
      <c r="A35" s="1085" t="s">
        <v>707</v>
      </c>
      <c r="B35" s="1101">
        <v>14</v>
      </c>
      <c r="C35" s="1266" t="s">
        <v>515</v>
      </c>
      <c r="D35" s="1259" t="s">
        <v>388</v>
      </c>
      <c r="E35" s="691" t="s">
        <v>224</v>
      </c>
      <c r="F35" s="1261" t="s">
        <v>226</v>
      </c>
      <c r="G35" s="1261" t="s">
        <v>226</v>
      </c>
      <c r="H35" s="1262" t="s">
        <v>516</v>
      </c>
      <c r="I35" s="1265"/>
      <c r="J35" s="1270">
        <v>1</v>
      </c>
      <c r="K35" s="1262" t="s">
        <v>517</v>
      </c>
      <c r="L35" s="1261" t="s">
        <v>226</v>
      </c>
      <c r="M35" s="1262">
        <v>2013</v>
      </c>
      <c r="N35" s="1262" t="s">
        <v>214</v>
      </c>
      <c r="O35" s="1265"/>
      <c r="P35" s="691" t="s">
        <v>99</v>
      </c>
      <c r="Q35" s="1265"/>
      <c r="R35" s="1265"/>
      <c r="S35" s="1271"/>
      <c r="T35" s="1085"/>
      <c r="U35" s="1085"/>
      <c r="V35" s="1085"/>
      <c r="W35" s="1085"/>
      <c r="X35" s="1085"/>
      <c r="Y35" s="1085"/>
      <c r="Z35" s="1085"/>
      <c r="AA35" s="1085"/>
      <c r="AB35" s="1085"/>
    </row>
    <row r="36" spans="1:28" s="887" customFormat="1" ht="15" customHeight="1">
      <c r="A36" s="1085" t="s">
        <v>707</v>
      </c>
      <c r="B36" s="1101">
        <v>15</v>
      </c>
      <c r="C36" s="1266" t="s">
        <v>515</v>
      </c>
      <c r="D36" s="1259" t="s">
        <v>388</v>
      </c>
      <c r="E36" s="691" t="s">
        <v>224</v>
      </c>
      <c r="F36" s="1261" t="s">
        <v>226</v>
      </c>
      <c r="G36" s="1261" t="s">
        <v>226</v>
      </c>
      <c r="H36" s="1262" t="s">
        <v>516</v>
      </c>
      <c r="I36" s="1265"/>
      <c r="J36" s="1270">
        <v>1</v>
      </c>
      <c r="K36" s="1262" t="s">
        <v>517</v>
      </c>
      <c r="L36" s="1261" t="s">
        <v>226</v>
      </c>
      <c r="M36" s="1262">
        <v>2013</v>
      </c>
      <c r="N36" s="1262" t="s">
        <v>214</v>
      </c>
      <c r="O36" s="1265"/>
      <c r="P36" s="691" t="s">
        <v>99</v>
      </c>
      <c r="Q36" s="1265"/>
      <c r="R36" s="1265"/>
      <c r="S36" s="1271"/>
      <c r="T36" s="1085"/>
      <c r="U36" s="1085"/>
      <c r="V36" s="1085"/>
      <c r="W36" s="1085"/>
      <c r="X36" s="1085"/>
      <c r="Y36" s="1085"/>
      <c r="Z36" s="1085"/>
      <c r="AA36" s="1085"/>
      <c r="AB36" s="1085"/>
    </row>
    <row r="37" spans="1:28" s="887" customFormat="1" ht="15" customHeight="1">
      <c r="A37" s="1085" t="s">
        <v>707</v>
      </c>
      <c r="B37" s="1101">
        <v>16</v>
      </c>
      <c r="C37" s="1266" t="s">
        <v>515</v>
      </c>
      <c r="D37" s="1259" t="s">
        <v>388</v>
      </c>
      <c r="E37" s="691" t="s">
        <v>224</v>
      </c>
      <c r="F37" s="1261" t="s">
        <v>226</v>
      </c>
      <c r="G37" s="1261" t="s">
        <v>226</v>
      </c>
      <c r="H37" s="1262" t="s">
        <v>516</v>
      </c>
      <c r="I37" s="1265"/>
      <c r="J37" s="1270">
        <v>1</v>
      </c>
      <c r="K37" s="1262" t="s">
        <v>517</v>
      </c>
      <c r="L37" s="1261" t="s">
        <v>226</v>
      </c>
      <c r="M37" s="1262">
        <v>2013</v>
      </c>
      <c r="N37" s="1262" t="s">
        <v>214</v>
      </c>
      <c r="O37" s="1265"/>
      <c r="P37" s="691" t="s">
        <v>99</v>
      </c>
      <c r="Q37" s="1265"/>
      <c r="R37" s="1265"/>
      <c r="S37" s="1271"/>
      <c r="T37" s="1085"/>
      <c r="U37" s="1085"/>
      <c r="V37" s="1085"/>
      <c r="W37" s="1085"/>
      <c r="X37" s="1085"/>
      <c r="Y37" s="1085"/>
      <c r="Z37" s="1085"/>
      <c r="AA37" s="1085"/>
      <c r="AB37" s="1085"/>
    </row>
    <row r="38" spans="1:28" s="887" customFormat="1" ht="15" customHeight="1">
      <c r="A38" s="1085" t="s">
        <v>707</v>
      </c>
      <c r="B38" s="1101">
        <v>17</v>
      </c>
      <c r="C38" s="1266" t="s">
        <v>515</v>
      </c>
      <c r="D38" s="1259" t="s">
        <v>388</v>
      </c>
      <c r="E38" s="691" t="s">
        <v>224</v>
      </c>
      <c r="F38" s="1261" t="s">
        <v>226</v>
      </c>
      <c r="G38" s="1261" t="s">
        <v>226</v>
      </c>
      <c r="H38" s="1262" t="s">
        <v>516</v>
      </c>
      <c r="I38" s="1265"/>
      <c r="J38" s="1270">
        <v>1</v>
      </c>
      <c r="K38" s="1262" t="s">
        <v>517</v>
      </c>
      <c r="L38" s="1261" t="s">
        <v>226</v>
      </c>
      <c r="M38" s="1262">
        <v>2013</v>
      </c>
      <c r="N38" s="1262" t="s">
        <v>214</v>
      </c>
      <c r="O38" s="1265"/>
      <c r="P38" s="691" t="s">
        <v>99</v>
      </c>
      <c r="Q38" s="1265"/>
      <c r="R38" s="1265"/>
      <c r="S38" s="1271"/>
      <c r="T38" s="1085"/>
      <c r="U38" s="1085"/>
      <c r="V38" s="1085"/>
      <c r="W38" s="1085"/>
      <c r="X38" s="1085"/>
      <c r="Y38" s="1085"/>
      <c r="Z38" s="1085"/>
      <c r="AA38" s="1085"/>
      <c r="AB38" s="1085"/>
    </row>
    <row r="39" spans="1:28" s="887" customFormat="1" ht="15" customHeight="1">
      <c r="A39" s="1085" t="s">
        <v>707</v>
      </c>
      <c r="B39" s="1101">
        <v>18</v>
      </c>
      <c r="C39" s="1266" t="s">
        <v>515</v>
      </c>
      <c r="D39" s="1259" t="s">
        <v>388</v>
      </c>
      <c r="E39" s="691" t="s">
        <v>224</v>
      </c>
      <c r="F39" s="1261" t="s">
        <v>226</v>
      </c>
      <c r="G39" s="1261" t="s">
        <v>226</v>
      </c>
      <c r="H39" s="1262" t="s">
        <v>516</v>
      </c>
      <c r="I39" s="1265"/>
      <c r="J39" s="1270">
        <v>1</v>
      </c>
      <c r="K39" s="1262" t="s">
        <v>517</v>
      </c>
      <c r="L39" s="1261" t="s">
        <v>226</v>
      </c>
      <c r="M39" s="1262">
        <v>2013</v>
      </c>
      <c r="N39" s="1262" t="s">
        <v>214</v>
      </c>
      <c r="O39" s="1265"/>
      <c r="P39" s="691" t="s">
        <v>99</v>
      </c>
      <c r="Q39" s="1265"/>
      <c r="R39" s="1265"/>
      <c r="S39" s="1271"/>
      <c r="T39" s="1085"/>
      <c r="U39" s="1085"/>
      <c r="V39" s="1085"/>
      <c r="W39" s="1085"/>
      <c r="X39" s="1085"/>
      <c r="Y39" s="1085"/>
      <c r="Z39" s="1085"/>
      <c r="AA39" s="1085"/>
      <c r="AB39" s="1085"/>
    </row>
    <row r="40" spans="1:28" s="887" customFormat="1" ht="15" customHeight="1">
      <c r="A40" s="1085" t="s">
        <v>707</v>
      </c>
      <c r="B40" s="1101">
        <v>19</v>
      </c>
      <c r="C40" s="1266" t="s">
        <v>515</v>
      </c>
      <c r="D40" s="1259" t="s">
        <v>388</v>
      </c>
      <c r="E40" s="691" t="s">
        <v>224</v>
      </c>
      <c r="F40" s="1261" t="s">
        <v>226</v>
      </c>
      <c r="G40" s="1261" t="s">
        <v>226</v>
      </c>
      <c r="H40" s="1262" t="s">
        <v>516</v>
      </c>
      <c r="I40" s="1265"/>
      <c r="J40" s="1270">
        <v>1</v>
      </c>
      <c r="K40" s="1262" t="s">
        <v>517</v>
      </c>
      <c r="L40" s="1261" t="s">
        <v>226</v>
      </c>
      <c r="M40" s="1262">
        <v>2013</v>
      </c>
      <c r="N40" s="1262" t="s">
        <v>214</v>
      </c>
      <c r="O40" s="1265"/>
      <c r="P40" s="691" t="s">
        <v>99</v>
      </c>
      <c r="Q40" s="1265"/>
      <c r="R40" s="1265"/>
      <c r="S40" s="1271"/>
      <c r="T40" s="1085"/>
      <c r="U40" s="1085"/>
      <c r="V40" s="1085"/>
      <c r="W40" s="1085"/>
      <c r="X40" s="1085"/>
      <c r="Y40" s="1085"/>
      <c r="Z40" s="1085"/>
      <c r="AA40" s="1085"/>
      <c r="AB40" s="1085"/>
    </row>
    <row r="41" spans="1:28" s="887" customFormat="1" ht="15" customHeight="1">
      <c r="A41" s="1085" t="s">
        <v>707</v>
      </c>
      <c r="B41" s="1101">
        <v>20</v>
      </c>
      <c r="C41" s="1266" t="s">
        <v>515</v>
      </c>
      <c r="D41" s="1259" t="s">
        <v>388</v>
      </c>
      <c r="E41" s="691" t="s">
        <v>224</v>
      </c>
      <c r="F41" s="1261" t="s">
        <v>226</v>
      </c>
      <c r="G41" s="1261" t="s">
        <v>226</v>
      </c>
      <c r="H41" s="1262" t="s">
        <v>516</v>
      </c>
      <c r="I41" s="1265"/>
      <c r="J41" s="1270">
        <v>1</v>
      </c>
      <c r="K41" s="1262" t="s">
        <v>517</v>
      </c>
      <c r="L41" s="1261" t="s">
        <v>226</v>
      </c>
      <c r="M41" s="1262">
        <v>2013</v>
      </c>
      <c r="N41" s="1262" t="s">
        <v>214</v>
      </c>
      <c r="O41" s="1265"/>
      <c r="P41" s="691" t="s">
        <v>99</v>
      </c>
      <c r="Q41" s="1265"/>
      <c r="R41" s="1265"/>
      <c r="S41" s="1271"/>
      <c r="T41" s="1085"/>
      <c r="U41" s="1085"/>
      <c r="V41" s="1085"/>
      <c r="W41" s="1085"/>
      <c r="X41" s="1085"/>
      <c r="Y41" s="1085"/>
      <c r="Z41" s="1085"/>
      <c r="AA41" s="1085"/>
      <c r="AB41" s="1085"/>
    </row>
    <row r="42" spans="1:28" s="887" customFormat="1" ht="15" customHeight="1">
      <c r="A42" s="1085" t="s">
        <v>707</v>
      </c>
      <c r="B42" s="1101">
        <v>21</v>
      </c>
      <c r="C42" s="1266" t="s">
        <v>515</v>
      </c>
      <c r="D42" s="1259" t="s">
        <v>388</v>
      </c>
      <c r="E42" s="691" t="s">
        <v>224</v>
      </c>
      <c r="F42" s="1261" t="s">
        <v>226</v>
      </c>
      <c r="G42" s="1261" t="s">
        <v>226</v>
      </c>
      <c r="H42" s="1262" t="s">
        <v>516</v>
      </c>
      <c r="I42" s="1265"/>
      <c r="J42" s="1270">
        <v>1</v>
      </c>
      <c r="K42" s="1262" t="s">
        <v>517</v>
      </c>
      <c r="L42" s="1261" t="s">
        <v>226</v>
      </c>
      <c r="M42" s="1262">
        <v>2013</v>
      </c>
      <c r="N42" s="1262" t="s">
        <v>214</v>
      </c>
      <c r="O42" s="1265"/>
      <c r="P42" s="691" t="s">
        <v>99</v>
      </c>
      <c r="Q42" s="1265"/>
      <c r="R42" s="1265"/>
      <c r="S42" s="1271"/>
      <c r="T42" s="1085"/>
      <c r="U42" s="1085"/>
      <c r="V42" s="1085"/>
      <c r="W42" s="1085"/>
      <c r="X42" s="1085"/>
      <c r="Y42" s="1085"/>
      <c r="Z42" s="1085"/>
      <c r="AA42" s="1085"/>
      <c r="AB42" s="1085"/>
    </row>
    <row r="43" spans="1:28" s="887" customFormat="1" ht="15" customHeight="1">
      <c r="A43" s="1085" t="s">
        <v>707</v>
      </c>
      <c r="B43" s="1101">
        <v>22</v>
      </c>
      <c r="C43" s="1266" t="s">
        <v>515</v>
      </c>
      <c r="D43" s="1259" t="s">
        <v>388</v>
      </c>
      <c r="E43" s="691" t="s">
        <v>224</v>
      </c>
      <c r="F43" s="1261" t="s">
        <v>226</v>
      </c>
      <c r="G43" s="1261" t="s">
        <v>226</v>
      </c>
      <c r="H43" s="1262" t="s">
        <v>516</v>
      </c>
      <c r="I43" s="1265"/>
      <c r="J43" s="1270">
        <v>1</v>
      </c>
      <c r="K43" s="1262" t="s">
        <v>517</v>
      </c>
      <c r="L43" s="1261" t="s">
        <v>226</v>
      </c>
      <c r="M43" s="1262">
        <v>2013</v>
      </c>
      <c r="N43" s="1262" t="s">
        <v>214</v>
      </c>
      <c r="O43" s="1265"/>
      <c r="P43" s="691" t="s">
        <v>99</v>
      </c>
      <c r="Q43" s="1265"/>
      <c r="R43" s="1265"/>
      <c r="S43" s="1271"/>
      <c r="T43" s="1085"/>
      <c r="U43" s="1085"/>
      <c r="V43" s="1085"/>
      <c r="W43" s="1085"/>
      <c r="X43" s="1085"/>
      <c r="Y43" s="1085"/>
      <c r="Z43" s="1085"/>
      <c r="AA43" s="1085"/>
      <c r="AB43" s="1085"/>
    </row>
    <row r="44" spans="1:28" s="887" customFormat="1" ht="15" customHeight="1">
      <c r="A44" s="1085" t="s">
        <v>707</v>
      </c>
      <c r="B44" s="1101">
        <v>23</v>
      </c>
      <c r="C44" s="1266" t="s">
        <v>515</v>
      </c>
      <c r="D44" s="1259" t="s">
        <v>388</v>
      </c>
      <c r="E44" s="691" t="s">
        <v>224</v>
      </c>
      <c r="F44" s="1261" t="s">
        <v>226</v>
      </c>
      <c r="G44" s="1261" t="s">
        <v>226</v>
      </c>
      <c r="H44" s="1262" t="s">
        <v>516</v>
      </c>
      <c r="I44" s="1265"/>
      <c r="J44" s="1270">
        <v>1</v>
      </c>
      <c r="K44" s="1262" t="s">
        <v>517</v>
      </c>
      <c r="L44" s="1261" t="s">
        <v>226</v>
      </c>
      <c r="M44" s="1262">
        <v>2013</v>
      </c>
      <c r="N44" s="1262" t="s">
        <v>214</v>
      </c>
      <c r="O44" s="1265"/>
      <c r="P44" s="691" t="s">
        <v>99</v>
      </c>
      <c r="Q44" s="1265"/>
      <c r="R44" s="1265"/>
      <c r="S44" s="1271"/>
      <c r="T44" s="1085"/>
      <c r="U44" s="1085"/>
      <c r="V44" s="1085"/>
      <c r="W44" s="1085"/>
      <c r="X44" s="1085"/>
      <c r="Y44" s="1085"/>
      <c r="Z44" s="1085"/>
      <c r="AA44" s="1085"/>
      <c r="AB44" s="1085"/>
    </row>
    <row r="45" spans="1:28" s="887" customFormat="1" ht="15" customHeight="1">
      <c r="A45" s="1085" t="s">
        <v>707</v>
      </c>
      <c r="B45" s="1101">
        <v>24</v>
      </c>
      <c r="C45" s="1266" t="s">
        <v>518</v>
      </c>
      <c r="D45" s="1259" t="s">
        <v>388</v>
      </c>
      <c r="E45" s="691" t="s">
        <v>224</v>
      </c>
      <c r="F45" s="1261" t="s">
        <v>226</v>
      </c>
      <c r="G45" s="1262" t="s">
        <v>519</v>
      </c>
      <c r="H45" s="1262" t="s">
        <v>520</v>
      </c>
      <c r="I45" s="1265" t="s">
        <v>521</v>
      </c>
      <c r="J45" s="1270">
        <v>1</v>
      </c>
      <c r="K45" s="1262" t="s">
        <v>209</v>
      </c>
      <c r="L45" s="1261" t="s">
        <v>226</v>
      </c>
      <c r="M45" s="1262">
        <v>2013</v>
      </c>
      <c r="N45" s="1262" t="s">
        <v>214</v>
      </c>
      <c r="O45" s="1265"/>
      <c r="P45" s="691" t="s">
        <v>99</v>
      </c>
      <c r="Q45" s="1265"/>
      <c r="R45" s="1265"/>
      <c r="S45" s="1271"/>
      <c r="T45" s="1085"/>
      <c r="U45" s="1085"/>
      <c r="V45" s="1085"/>
      <c r="W45" s="1085"/>
      <c r="X45" s="1085"/>
      <c r="Y45" s="1085"/>
      <c r="Z45" s="1085"/>
      <c r="AA45" s="1085"/>
      <c r="AB45" s="1085"/>
    </row>
    <row r="46" spans="1:28" s="887" customFormat="1" ht="15" customHeight="1">
      <c r="A46" s="1085"/>
      <c r="B46" s="1101">
        <v>25</v>
      </c>
      <c r="C46" s="1266" t="s">
        <v>518</v>
      </c>
      <c r="D46" s="1259" t="s">
        <v>388</v>
      </c>
      <c r="E46" s="691" t="s">
        <v>224</v>
      </c>
      <c r="F46" s="1261" t="s">
        <v>226</v>
      </c>
      <c r="G46" s="1262" t="s">
        <v>519</v>
      </c>
      <c r="H46" s="1262" t="s">
        <v>520</v>
      </c>
      <c r="I46" s="1265" t="s">
        <v>521</v>
      </c>
      <c r="J46" s="1270">
        <v>1</v>
      </c>
      <c r="K46" s="1262" t="s">
        <v>209</v>
      </c>
      <c r="L46" s="1261" t="s">
        <v>226</v>
      </c>
      <c r="M46" s="1262">
        <v>2013</v>
      </c>
      <c r="N46" s="1262" t="s">
        <v>214</v>
      </c>
      <c r="O46" s="1265"/>
      <c r="P46" s="691" t="s">
        <v>99</v>
      </c>
      <c r="Q46" s="1265"/>
      <c r="R46" s="1265"/>
      <c r="S46" s="1271"/>
      <c r="T46" s="1085"/>
      <c r="U46" s="1085"/>
      <c r="V46" s="1085"/>
      <c r="W46" s="1085"/>
      <c r="X46" s="1085"/>
      <c r="Y46" s="1085"/>
      <c r="Z46" s="1085"/>
      <c r="AA46" s="1085"/>
      <c r="AB46" s="1085"/>
    </row>
    <row r="47" spans="1:28" s="887" customFormat="1" ht="15" customHeight="1">
      <c r="A47" s="1085"/>
      <c r="B47" s="1101">
        <v>26</v>
      </c>
      <c r="C47" s="1266" t="s">
        <v>518</v>
      </c>
      <c r="D47" s="1259" t="s">
        <v>388</v>
      </c>
      <c r="E47" s="691" t="s">
        <v>224</v>
      </c>
      <c r="F47" s="1261" t="s">
        <v>226</v>
      </c>
      <c r="G47" s="1262" t="s">
        <v>519</v>
      </c>
      <c r="H47" s="1262" t="s">
        <v>520</v>
      </c>
      <c r="I47" s="1265" t="s">
        <v>521</v>
      </c>
      <c r="J47" s="1270">
        <v>1</v>
      </c>
      <c r="K47" s="1262" t="s">
        <v>209</v>
      </c>
      <c r="L47" s="1261" t="s">
        <v>226</v>
      </c>
      <c r="M47" s="1262">
        <v>2013</v>
      </c>
      <c r="N47" s="1262" t="s">
        <v>214</v>
      </c>
      <c r="O47" s="1265"/>
      <c r="P47" s="691" t="s">
        <v>99</v>
      </c>
      <c r="Q47" s="1265"/>
      <c r="R47" s="1265"/>
      <c r="S47" s="1271"/>
      <c r="T47" s="1085"/>
      <c r="U47" s="1085"/>
      <c r="V47" s="1085"/>
      <c r="W47" s="1085"/>
      <c r="X47" s="1085"/>
      <c r="Y47" s="1085"/>
      <c r="Z47" s="1085"/>
      <c r="AA47" s="1085"/>
      <c r="AB47" s="1085"/>
    </row>
    <row r="48" spans="1:28" s="887" customFormat="1" ht="15" customHeight="1">
      <c r="A48" s="1085"/>
      <c r="B48" s="1101">
        <v>27</v>
      </c>
      <c r="C48" s="1266" t="s">
        <v>518</v>
      </c>
      <c r="D48" s="1259" t="s">
        <v>388</v>
      </c>
      <c r="E48" s="691" t="s">
        <v>224</v>
      </c>
      <c r="F48" s="1261" t="s">
        <v>226</v>
      </c>
      <c r="G48" s="1262" t="s">
        <v>519</v>
      </c>
      <c r="H48" s="1262" t="s">
        <v>520</v>
      </c>
      <c r="I48" s="1265" t="s">
        <v>521</v>
      </c>
      <c r="J48" s="1270">
        <v>1</v>
      </c>
      <c r="K48" s="1262" t="s">
        <v>209</v>
      </c>
      <c r="L48" s="1261" t="s">
        <v>226</v>
      </c>
      <c r="M48" s="1262">
        <v>2013</v>
      </c>
      <c r="N48" s="1262" t="s">
        <v>214</v>
      </c>
      <c r="O48" s="1265"/>
      <c r="P48" s="691" t="s">
        <v>99</v>
      </c>
      <c r="Q48" s="1265"/>
      <c r="R48" s="1265"/>
      <c r="S48" s="1271"/>
      <c r="T48" s="1085"/>
      <c r="U48" s="1085"/>
      <c r="V48" s="1085"/>
      <c r="W48" s="1085"/>
      <c r="X48" s="1085"/>
      <c r="Y48" s="1085"/>
      <c r="Z48" s="1085"/>
      <c r="AA48" s="1085"/>
      <c r="AB48" s="1085"/>
    </row>
    <row r="49" spans="1:28" s="887" customFormat="1" ht="15" customHeight="1">
      <c r="A49" s="1085"/>
      <c r="B49" s="1101">
        <v>28</v>
      </c>
      <c r="C49" s="1266" t="s">
        <v>518</v>
      </c>
      <c r="D49" s="1259" t="s">
        <v>388</v>
      </c>
      <c r="E49" s="691" t="s">
        <v>224</v>
      </c>
      <c r="F49" s="1261" t="s">
        <v>226</v>
      </c>
      <c r="G49" s="1262" t="s">
        <v>519</v>
      </c>
      <c r="H49" s="1262" t="s">
        <v>520</v>
      </c>
      <c r="I49" s="1265" t="s">
        <v>521</v>
      </c>
      <c r="J49" s="1270">
        <v>1</v>
      </c>
      <c r="K49" s="1262" t="s">
        <v>209</v>
      </c>
      <c r="L49" s="1261" t="s">
        <v>226</v>
      </c>
      <c r="M49" s="1262">
        <v>2013</v>
      </c>
      <c r="N49" s="1262" t="s">
        <v>214</v>
      </c>
      <c r="O49" s="1265"/>
      <c r="P49" s="691" t="s">
        <v>99</v>
      </c>
      <c r="Q49" s="1265"/>
      <c r="R49" s="1265"/>
      <c r="S49" s="1271"/>
      <c r="T49" s="1085"/>
      <c r="U49" s="1085"/>
      <c r="V49" s="1085"/>
      <c r="W49" s="1085"/>
      <c r="X49" s="1085"/>
      <c r="Y49" s="1085"/>
      <c r="Z49" s="1085"/>
      <c r="AA49" s="1085"/>
      <c r="AB49" s="1085"/>
    </row>
    <row r="50" spans="1:28" s="887" customFormat="1" ht="15" customHeight="1">
      <c r="A50" s="1085"/>
      <c r="B50" s="1101">
        <v>29</v>
      </c>
      <c r="C50" s="1266" t="s">
        <v>518</v>
      </c>
      <c r="D50" s="1259" t="s">
        <v>388</v>
      </c>
      <c r="E50" s="691" t="s">
        <v>224</v>
      </c>
      <c r="F50" s="1261" t="s">
        <v>226</v>
      </c>
      <c r="G50" s="1262" t="s">
        <v>519</v>
      </c>
      <c r="H50" s="1262" t="s">
        <v>520</v>
      </c>
      <c r="I50" s="1265" t="s">
        <v>521</v>
      </c>
      <c r="J50" s="1270">
        <v>1</v>
      </c>
      <c r="K50" s="1262" t="s">
        <v>209</v>
      </c>
      <c r="L50" s="1261" t="s">
        <v>226</v>
      </c>
      <c r="M50" s="1262">
        <v>2013</v>
      </c>
      <c r="N50" s="1262" t="s">
        <v>214</v>
      </c>
      <c r="O50" s="1265"/>
      <c r="P50" s="691" t="s">
        <v>99</v>
      </c>
      <c r="Q50" s="1265"/>
      <c r="R50" s="1265"/>
      <c r="S50" s="1271"/>
      <c r="T50" s="1085"/>
      <c r="U50" s="1085"/>
      <c r="V50" s="1085"/>
      <c r="W50" s="1085"/>
      <c r="X50" s="1085"/>
      <c r="Y50" s="1085"/>
      <c r="Z50" s="1085"/>
      <c r="AA50" s="1085"/>
      <c r="AB50" s="1085"/>
    </row>
    <row r="51" spans="1:28" s="887" customFormat="1" ht="15" customHeight="1">
      <c r="A51" s="1085"/>
      <c r="B51" s="1101">
        <v>30</v>
      </c>
      <c r="C51" s="1266" t="s">
        <v>518</v>
      </c>
      <c r="D51" s="1259" t="s">
        <v>388</v>
      </c>
      <c r="E51" s="691" t="s">
        <v>224</v>
      </c>
      <c r="F51" s="1261" t="s">
        <v>226</v>
      </c>
      <c r="G51" s="1262" t="s">
        <v>519</v>
      </c>
      <c r="H51" s="1262" t="s">
        <v>520</v>
      </c>
      <c r="I51" s="1265" t="s">
        <v>521</v>
      </c>
      <c r="J51" s="1270">
        <v>1</v>
      </c>
      <c r="K51" s="1262" t="s">
        <v>209</v>
      </c>
      <c r="L51" s="1261" t="s">
        <v>226</v>
      </c>
      <c r="M51" s="1262">
        <v>2013</v>
      </c>
      <c r="N51" s="1262" t="s">
        <v>214</v>
      </c>
      <c r="O51" s="1265"/>
      <c r="P51" s="691" t="s">
        <v>99</v>
      </c>
      <c r="Q51" s="1265"/>
      <c r="R51" s="1265"/>
      <c r="S51" s="1271"/>
      <c r="T51" s="1085"/>
      <c r="U51" s="1085"/>
      <c r="V51" s="1085"/>
      <c r="W51" s="1085"/>
      <c r="X51" s="1085"/>
      <c r="Y51" s="1085"/>
      <c r="Z51" s="1085"/>
      <c r="AA51" s="1085"/>
      <c r="AB51" s="1085"/>
    </row>
    <row r="52" spans="1:28" s="887" customFormat="1" ht="15" customHeight="1">
      <c r="A52" s="1085"/>
      <c r="B52" s="1101">
        <v>31</v>
      </c>
      <c r="C52" s="1266" t="s">
        <v>518</v>
      </c>
      <c r="D52" s="1259" t="s">
        <v>388</v>
      </c>
      <c r="E52" s="691" t="s">
        <v>224</v>
      </c>
      <c r="F52" s="1261" t="s">
        <v>226</v>
      </c>
      <c r="G52" s="1262" t="s">
        <v>519</v>
      </c>
      <c r="H52" s="1262" t="s">
        <v>520</v>
      </c>
      <c r="I52" s="1265" t="s">
        <v>521</v>
      </c>
      <c r="J52" s="1270">
        <v>1</v>
      </c>
      <c r="K52" s="1262" t="s">
        <v>209</v>
      </c>
      <c r="L52" s="1261" t="s">
        <v>226</v>
      </c>
      <c r="M52" s="1262">
        <v>2013</v>
      </c>
      <c r="N52" s="1262" t="s">
        <v>214</v>
      </c>
      <c r="O52" s="1265"/>
      <c r="P52" s="691" t="s">
        <v>99</v>
      </c>
      <c r="Q52" s="1265"/>
      <c r="R52" s="1265"/>
      <c r="S52" s="1271"/>
      <c r="T52" s="1085"/>
      <c r="U52" s="1085"/>
      <c r="V52" s="1085"/>
      <c r="W52" s="1085"/>
      <c r="X52" s="1085"/>
      <c r="Y52" s="1085"/>
      <c r="Z52" s="1085"/>
      <c r="AA52" s="1085"/>
      <c r="AB52" s="1085"/>
    </row>
    <row r="53" spans="1:28" s="887" customFormat="1" ht="15" customHeight="1">
      <c r="A53" s="1085"/>
      <c r="B53" s="1101">
        <v>32</v>
      </c>
      <c r="C53" s="1266" t="s">
        <v>518</v>
      </c>
      <c r="D53" s="1259" t="s">
        <v>388</v>
      </c>
      <c r="E53" s="691" t="s">
        <v>224</v>
      </c>
      <c r="F53" s="1261" t="s">
        <v>226</v>
      </c>
      <c r="G53" s="1262" t="s">
        <v>519</v>
      </c>
      <c r="H53" s="1262" t="s">
        <v>520</v>
      </c>
      <c r="I53" s="1265" t="s">
        <v>521</v>
      </c>
      <c r="J53" s="1270">
        <v>1</v>
      </c>
      <c r="K53" s="1262" t="s">
        <v>209</v>
      </c>
      <c r="L53" s="1261" t="s">
        <v>226</v>
      </c>
      <c r="M53" s="1262">
        <v>2013</v>
      </c>
      <c r="N53" s="1262" t="s">
        <v>214</v>
      </c>
      <c r="O53" s="1265"/>
      <c r="P53" s="691" t="s">
        <v>99</v>
      </c>
      <c r="Q53" s="1265"/>
      <c r="R53" s="1265"/>
      <c r="S53" s="1271"/>
      <c r="T53" s="1085"/>
      <c r="U53" s="1085"/>
      <c r="V53" s="1085"/>
      <c r="W53" s="1085"/>
      <c r="X53" s="1085"/>
      <c r="Y53" s="1085"/>
      <c r="Z53" s="1085"/>
      <c r="AA53" s="1085"/>
      <c r="AB53" s="1085"/>
    </row>
    <row r="54" spans="1:28" s="887" customFormat="1" ht="15" customHeight="1">
      <c r="A54" s="1085"/>
      <c r="B54" s="1101">
        <v>33</v>
      </c>
      <c r="C54" s="1266" t="s">
        <v>518</v>
      </c>
      <c r="D54" s="1259" t="s">
        <v>388</v>
      </c>
      <c r="E54" s="691" t="s">
        <v>224</v>
      </c>
      <c r="F54" s="1261" t="s">
        <v>226</v>
      </c>
      <c r="G54" s="1262" t="s">
        <v>519</v>
      </c>
      <c r="H54" s="1262" t="s">
        <v>520</v>
      </c>
      <c r="I54" s="1265" t="s">
        <v>521</v>
      </c>
      <c r="J54" s="1270">
        <v>1</v>
      </c>
      <c r="K54" s="1262" t="s">
        <v>209</v>
      </c>
      <c r="L54" s="1261" t="s">
        <v>226</v>
      </c>
      <c r="M54" s="1262">
        <v>2013</v>
      </c>
      <c r="N54" s="1262" t="s">
        <v>214</v>
      </c>
      <c r="O54" s="1265"/>
      <c r="P54" s="691" t="s">
        <v>99</v>
      </c>
      <c r="Q54" s="1265"/>
      <c r="R54" s="1265"/>
      <c r="S54" s="1271"/>
      <c r="T54" s="1085"/>
      <c r="U54" s="1085"/>
      <c r="V54" s="1085"/>
      <c r="W54" s="1085"/>
      <c r="X54" s="1085"/>
      <c r="Y54" s="1085"/>
      <c r="Z54" s="1085"/>
      <c r="AA54" s="1085"/>
      <c r="AB54" s="1085"/>
    </row>
    <row r="55" spans="1:28" s="887" customFormat="1" ht="15" customHeight="1">
      <c r="A55" s="1085"/>
      <c r="B55" s="1101">
        <v>34</v>
      </c>
      <c r="C55" s="1266" t="s">
        <v>518</v>
      </c>
      <c r="D55" s="1259" t="s">
        <v>388</v>
      </c>
      <c r="E55" s="691" t="s">
        <v>224</v>
      </c>
      <c r="F55" s="1261" t="s">
        <v>226</v>
      </c>
      <c r="G55" s="1262" t="s">
        <v>519</v>
      </c>
      <c r="H55" s="1262" t="s">
        <v>520</v>
      </c>
      <c r="I55" s="1265" t="s">
        <v>521</v>
      </c>
      <c r="J55" s="1270">
        <v>1</v>
      </c>
      <c r="K55" s="1262" t="s">
        <v>209</v>
      </c>
      <c r="L55" s="1261" t="s">
        <v>226</v>
      </c>
      <c r="M55" s="1262">
        <v>2013</v>
      </c>
      <c r="N55" s="1262" t="s">
        <v>214</v>
      </c>
      <c r="O55" s="1265"/>
      <c r="P55" s="691" t="s">
        <v>99</v>
      </c>
      <c r="Q55" s="1265"/>
      <c r="R55" s="1265"/>
      <c r="S55" s="1271"/>
      <c r="T55" s="1085"/>
      <c r="U55" s="1085"/>
      <c r="V55" s="1085"/>
      <c r="W55" s="1085"/>
      <c r="X55" s="1085"/>
      <c r="Y55" s="1085"/>
      <c r="Z55" s="1085"/>
      <c r="AA55" s="1085"/>
      <c r="AB55" s="1085"/>
    </row>
    <row r="56" spans="1:28" s="887" customFormat="1" ht="15" customHeight="1">
      <c r="A56" s="1085"/>
      <c r="B56" s="1101">
        <v>35</v>
      </c>
      <c r="C56" s="1266" t="s">
        <v>518</v>
      </c>
      <c r="D56" s="1259" t="s">
        <v>388</v>
      </c>
      <c r="E56" s="691" t="s">
        <v>224</v>
      </c>
      <c r="F56" s="1261" t="s">
        <v>226</v>
      </c>
      <c r="G56" s="1262" t="s">
        <v>519</v>
      </c>
      <c r="H56" s="1262" t="s">
        <v>520</v>
      </c>
      <c r="I56" s="1265" t="s">
        <v>521</v>
      </c>
      <c r="J56" s="1270">
        <v>1</v>
      </c>
      <c r="K56" s="1262" t="s">
        <v>209</v>
      </c>
      <c r="L56" s="1261" t="s">
        <v>226</v>
      </c>
      <c r="M56" s="1262">
        <v>2013</v>
      </c>
      <c r="N56" s="1262" t="s">
        <v>214</v>
      </c>
      <c r="O56" s="1265"/>
      <c r="P56" s="691" t="s">
        <v>99</v>
      </c>
      <c r="Q56" s="1265"/>
      <c r="R56" s="1265"/>
      <c r="S56" s="1271"/>
      <c r="T56" s="1085"/>
      <c r="U56" s="1085"/>
      <c r="V56" s="1085"/>
      <c r="W56" s="1085"/>
      <c r="X56" s="1085"/>
      <c r="Y56" s="1085"/>
      <c r="Z56" s="1085"/>
      <c r="AA56" s="1085"/>
      <c r="AB56" s="1085"/>
    </row>
    <row r="57" spans="1:28" s="887" customFormat="1" ht="15" customHeight="1">
      <c r="A57" s="1085"/>
      <c r="B57" s="1101">
        <v>36</v>
      </c>
      <c r="C57" s="1266" t="s">
        <v>518</v>
      </c>
      <c r="D57" s="1259" t="s">
        <v>388</v>
      </c>
      <c r="E57" s="691" t="s">
        <v>224</v>
      </c>
      <c r="F57" s="1261" t="s">
        <v>226</v>
      </c>
      <c r="G57" s="1262" t="s">
        <v>519</v>
      </c>
      <c r="H57" s="1262" t="s">
        <v>520</v>
      </c>
      <c r="I57" s="1265" t="s">
        <v>521</v>
      </c>
      <c r="J57" s="1270">
        <v>1</v>
      </c>
      <c r="K57" s="1262" t="s">
        <v>209</v>
      </c>
      <c r="L57" s="1261" t="s">
        <v>226</v>
      </c>
      <c r="M57" s="1262">
        <v>2013</v>
      </c>
      <c r="N57" s="1262" t="s">
        <v>214</v>
      </c>
      <c r="O57" s="1265"/>
      <c r="P57" s="691" t="s">
        <v>99</v>
      </c>
      <c r="Q57" s="1265"/>
      <c r="R57" s="1265"/>
      <c r="S57" s="1271"/>
      <c r="T57" s="1085"/>
      <c r="U57" s="1085"/>
      <c r="V57" s="1085"/>
      <c r="W57" s="1085"/>
      <c r="X57" s="1085"/>
      <c r="Y57" s="1085"/>
      <c r="Z57" s="1085"/>
      <c r="AA57" s="1085"/>
      <c r="AB57" s="1085"/>
    </row>
    <row r="58" spans="1:28" s="887" customFormat="1" ht="15" customHeight="1">
      <c r="A58" s="1085"/>
      <c r="B58" s="1101">
        <v>37</v>
      </c>
      <c r="C58" s="1266" t="s">
        <v>518</v>
      </c>
      <c r="D58" s="1259" t="s">
        <v>388</v>
      </c>
      <c r="E58" s="691" t="s">
        <v>224</v>
      </c>
      <c r="F58" s="1261" t="s">
        <v>226</v>
      </c>
      <c r="G58" s="1262" t="s">
        <v>519</v>
      </c>
      <c r="H58" s="1262" t="s">
        <v>520</v>
      </c>
      <c r="I58" s="1265" t="s">
        <v>521</v>
      </c>
      <c r="J58" s="1270">
        <v>1</v>
      </c>
      <c r="K58" s="1262" t="s">
        <v>209</v>
      </c>
      <c r="L58" s="1261" t="s">
        <v>226</v>
      </c>
      <c r="M58" s="1262">
        <v>2013</v>
      </c>
      <c r="N58" s="1262" t="s">
        <v>214</v>
      </c>
      <c r="O58" s="1265"/>
      <c r="P58" s="691" t="s">
        <v>99</v>
      </c>
      <c r="Q58" s="1265"/>
      <c r="R58" s="1265"/>
      <c r="S58" s="1271"/>
      <c r="T58" s="1085"/>
      <c r="U58" s="1085"/>
      <c r="V58" s="1085"/>
      <c r="W58" s="1085"/>
      <c r="X58" s="1085"/>
      <c r="Y58" s="1085"/>
      <c r="Z58" s="1085"/>
      <c r="AA58" s="1085"/>
      <c r="AB58" s="1085"/>
    </row>
    <row r="59" spans="1:28" s="887" customFormat="1" ht="15" customHeight="1">
      <c r="A59" s="1085"/>
      <c r="B59" s="1101">
        <v>38</v>
      </c>
      <c r="C59" s="1266" t="s">
        <v>518</v>
      </c>
      <c r="D59" s="1259" t="s">
        <v>388</v>
      </c>
      <c r="E59" s="691" t="s">
        <v>224</v>
      </c>
      <c r="F59" s="1261" t="s">
        <v>226</v>
      </c>
      <c r="G59" s="1262" t="s">
        <v>519</v>
      </c>
      <c r="H59" s="1262" t="s">
        <v>520</v>
      </c>
      <c r="I59" s="1265" t="s">
        <v>521</v>
      </c>
      <c r="J59" s="1270">
        <v>1</v>
      </c>
      <c r="K59" s="1262" t="s">
        <v>209</v>
      </c>
      <c r="L59" s="1261" t="s">
        <v>226</v>
      </c>
      <c r="M59" s="1262">
        <v>2013</v>
      </c>
      <c r="N59" s="1262" t="s">
        <v>214</v>
      </c>
      <c r="O59" s="1265"/>
      <c r="P59" s="691" t="s">
        <v>99</v>
      </c>
      <c r="Q59" s="1265"/>
      <c r="R59" s="1265"/>
      <c r="S59" s="1271"/>
      <c r="T59" s="1085"/>
      <c r="U59" s="1085"/>
      <c r="V59" s="1085"/>
      <c r="W59" s="1085"/>
      <c r="X59" s="1085"/>
      <c r="Y59" s="1085"/>
      <c r="Z59" s="1085"/>
      <c r="AA59" s="1085"/>
      <c r="AB59" s="1085"/>
    </row>
    <row r="60" spans="1:28" s="887" customFormat="1" ht="15" customHeight="1">
      <c r="A60" s="1085"/>
      <c r="B60" s="1101">
        <v>39</v>
      </c>
      <c r="C60" s="1266" t="s">
        <v>518</v>
      </c>
      <c r="D60" s="1259" t="s">
        <v>388</v>
      </c>
      <c r="E60" s="691" t="s">
        <v>224</v>
      </c>
      <c r="F60" s="1261" t="s">
        <v>226</v>
      </c>
      <c r="G60" s="1262" t="s">
        <v>519</v>
      </c>
      <c r="H60" s="1262" t="s">
        <v>520</v>
      </c>
      <c r="I60" s="1265" t="s">
        <v>521</v>
      </c>
      <c r="J60" s="1270">
        <v>1</v>
      </c>
      <c r="K60" s="1262" t="s">
        <v>209</v>
      </c>
      <c r="L60" s="1261" t="s">
        <v>226</v>
      </c>
      <c r="M60" s="1262">
        <v>2013</v>
      </c>
      <c r="N60" s="1262" t="s">
        <v>214</v>
      </c>
      <c r="O60" s="1265"/>
      <c r="P60" s="691" t="s">
        <v>99</v>
      </c>
      <c r="Q60" s="1265"/>
      <c r="R60" s="1265"/>
      <c r="S60" s="1271"/>
      <c r="T60" s="1085"/>
      <c r="U60" s="1085"/>
      <c r="V60" s="1085"/>
      <c r="W60" s="1085"/>
      <c r="X60" s="1085"/>
      <c r="Y60" s="1085"/>
      <c r="Z60" s="1085"/>
      <c r="AA60" s="1085"/>
      <c r="AB60" s="1085"/>
    </row>
    <row r="61" spans="1:28" s="887" customFormat="1" ht="15" customHeight="1">
      <c r="A61" s="1085"/>
      <c r="B61" s="1101">
        <v>40</v>
      </c>
      <c r="C61" s="1266" t="s">
        <v>518</v>
      </c>
      <c r="D61" s="1259" t="s">
        <v>388</v>
      </c>
      <c r="E61" s="691" t="s">
        <v>224</v>
      </c>
      <c r="F61" s="1261" t="s">
        <v>226</v>
      </c>
      <c r="G61" s="1262" t="s">
        <v>519</v>
      </c>
      <c r="H61" s="1262" t="s">
        <v>520</v>
      </c>
      <c r="I61" s="1265" t="s">
        <v>521</v>
      </c>
      <c r="J61" s="1270">
        <v>1</v>
      </c>
      <c r="K61" s="1262" t="s">
        <v>209</v>
      </c>
      <c r="L61" s="1261" t="s">
        <v>226</v>
      </c>
      <c r="M61" s="1262">
        <v>2013</v>
      </c>
      <c r="N61" s="1262" t="s">
        <v>214</v>
      </c>
      <c r="O61" s="1265"/>
      <c r="P61" s="691" t="s">
        <v>99</v>
      </c>
      <c r="Q61" s="1265"/>
      <c r="R61" s="1265"/>
      <c r="S61" s="1271"/>
      <c r="T61" s="1085"/>
      <c r="U61" s="1085"/>
      <c r="V61" s="1085"/>
      <c r="W61" s="1085"/>
      <c r="X61" s="1085"/>
      <c r="Y61" s="1085"/>
      <c r="Z61" s="1085"/>
      <c r="AA61" s="1085"/>
      <c r="AB61" s="1085"/>
    </row>
    <row r="62" spans="1:28" s="887" customFormat="1" ht="15" customHeight="1">
      <c r="A62" s="1085"/>
      <c r="B62" s="1101">
        <v>41</v>
      </c>
      <c r="C62" s="1266" t="s">
        <v>518</v>
      </c>
      <c r="D62" s="1259" t="s">
        <v>388</v>
      </c>
      <c r="E62" s="691" t="s">
        <v>224</v>
      </c>
      <c r="F62" s="1261" t="s">
        <v>226</v>
      </c>
      <c r="G62" s="1262" t="s">
        <v>519</v>
      </c>
      <c r="H62" s="1262" t="s">
        <v>520</v>
      </c>
      <c r="I62" s="1265" t="s">
        <v>521</v>
      </c>
      <c r="J62" s="1270">
        <v>1</v>
      </c>
      <c r="K62" s="1262" t="s">
        <v>209</v>
      </c>
      <c r="L62" s="1261" t="s">
        <v>226</v>
      </c>
      <c r="M62" s="1262">
        <v>2013</v>
      </c>
      <c r="N62" s="1262" t="s">
        <v>214</v>
      </c>
      <c r="O62" s="1265"/>
      <c r="P62" s="691" t="s">
        <v>99</v>
      </c>
      <c r="Q62" s="1265"/>
      <c r="R62" s="1265"/>
      <c r="S62" s="1271"/>
      <c r="T62" s="1085"/>
      <c r="U62" s="1085"/>
      <c r="V62" s="1085"/>
      <c r="W62" s="1085"/>
      <c r="X62" s="1085"/>
      <c r="Y62" s="1085"/>
      <c r="Z62" s="1085"/>
      <c r="AA62" s="1085"/>
      <c r="AB62" s="1085"/>
    </row>
    <row r="63" spans="1:28" s="887" customFormat="1" ht="15" customHeight="1">
      <c r="A63" s="1085"/>
      <c r="B63" s="1101">
        <v>42</v>
      </c>
      <c r="C63" s="1266" t="s">
        <v>518</v>
      </c>
      <c r="D63" s="1259" t="s">
        <v>388</v>
      </c>
      <c r="E63" s="691" t="s">
        <v>224</v>
      </c>
      <c r="F63" s="1261" t="s">
        <v>226</v>
      </c>
      <c r="G63" s="1262" t="s">
        <v>519</v>
      </c>
      <c r="H63" s="1262" t="s">
        <v>520</v>
      </c>
      <c r="I63" s="1265" t="s">
        <v>521</v>
      </c>
      <c r="J63" s="1270">
        <v>1</v>
      </c>
      <c r="K63" s="1262" t="s">
        <v>209</v>
      </c>
      <c r="L63" s="1261" t="s">
        <v>226</v>
      </c>
      <c r="M63" s="1262">
        <v>2013</v>
      </c>
      <c r="N63" s="1262" t="s">
        <v>214</v>
      </c>
      <c r="O63" s="1265"/>
      <c r="P63" s="691" t="s">
        <v>99</v>
      </c>
      <c r="Q63" s="1265"/>
      <c r="R63" s="1265"/>
      <c r="S63" s="1271"/>
      <c r="T63" s="1085"/>
      <c r="U63" s="1085"/>
      <c r="V63" s="1085"/>
      <c r="W63" s="1085"/>
      <c r="X63" s="1085"/>
      <c r="Y63" s="1085"/>
      <c r="Z63" s="1085"/>
      <c r="AA63" s="1085"/>
      <c r="AB63" s="1085"/>
    </row>
    <row r="64" spans="1:28" s="887" customFormat="1" ht="15" customHeight="1">
      <c r="A64" s="1085"/>
      <c r="B64" s="1101">
        <v>43</v>
      </c>
      <c r="C64" s="1266" t="s">
        <v>518</v>
      </c>
      <c r="D64" s="1259" t="s">
        <v>388</v>
      </c>
      <c r="E64" s="691" t="s">
        <v>224</v>
      </c>
      <c r="F64" s="1261" t="s">
        <v>226</v>
      </c>
      <c r="G64" s="1262" t="s">
        <v>519</v>
      </c>
      <c r="H64" s="1262" t="s">
        <v>520</v>
      </c>
      <c r="I64" s="1265" t="s">
        <v>521</v>
      </c>
      <c r="J64" s="1270">
        <v>1</v>
      </c>
      <c r="K64" s="1262" t="s">
        <v>209</v>
      </c>
      <c r="L64" s="1261" t="s">
        <v>226</v>
      </c>
      <c r="M64" s="1262">
        <v>2013</v>
      </c>
      <c r="N64" s="1262" t="s">
        <v>214</v>
      </c>
      <c r="O64" s="1265"/>
      <c r="P64" s="691" t="s">
        <v>99</v>
      </c>
      <c r="Q64" s="1265"/>
      <c r="R64" s="1265"/>
      <c r="S64" s="1271"/>
      <c r="T64" s="1085"/>
      <c r="U64" s="1085"/>
      <c r="V64" s="1085"/>
      <c r="W64" s="1085"/>
      <c r="X64" s="1085"/>
      <c r="Y64" s="1085"/>
      <c r="Z64" s="1085"/>
      <c r="AA64" s="1085"/>
      <c r="AB64" s="1085"/>
    </row>
    <row r="65" spans="1:28" s="887" customFormat="1" ht="15" customHeight="1">
      <c r="A65" s="1085" t="s">
        <v>707</v>
      </c>
      <c r="B65" s="1101">
        <v>44</v>
      </c>
      <c r="C65" s="1266" t="s">
        <v>522</v>
      </c>
      <c r="D65" s="1259" t="s">
        <v>388</v>
      </c>
      <c r="E65" s="691" t="s">
        <v>224</v>
      </c>
      <c r="F65" s="1261" t="s">
        <v>226</v>
      </c>
      <c r="G65" s="1261" t="s">
        <v>226</v>
      </c>
      <c r="H65" s="1262" t="s">
        <v>523</v>
      </c>
      <c r="I65" s="1265" t="s">
        <v>514</v>
      </c>
      <c r="J65" s="1270">
        <v>1</v>
      </c>
      <c r="K65" s="1262" t="s">
        <v>209</v>
      </c>
      <c r="L65" s="1261" t="s">
        <v>226</v>
      </c>
      <c r="M65" s="1262">
        <v>2013</v>
      </c>
      <c r="N65" s="1262" t="s">
        <v>214</v>
      </c>
      <c r="O65" s="1265"/>
      <c r="P65" s="691" t="s">
        <v>99</v>
      </c>
      <c r="Q65" s="1265"/>
      <c r="R65" s="1265"/>
      <c r="S65" s="1271"/>
      <c r="T65" s="1085"/>
      <c r="U65" s="1085"/>
      <c r="V65" s="1085"/>
      <c r="W65" s="1085"/>
      <c r="X65" s="1085"/>
      <c r="Y65" s="1085"/>
      <c r="Z65" s="1085"/>
      <c r="AA65" s="1085"/>
      <c r="AB65" s="1085"/>
    </row>
    <row r="66" spans="1:28" s="887" customFormat="1" ht="15" customHeight="1">
      <c r="A66" s="1085" t="s">
        <v>707</v>
      </c>
      <c r="B66" s="1101">
        <v>45</v>
      </c>
      <c r="C66" s="1266" t="s">
        <v>522</v>
      </c>
      <c r="D66" s="1259" t="s">
        <v>388</v>
      </c>
      <c r="E66" s="691" t="s">
        <v>224</v>
      </c>
      <c r="F66" s="1261" t="s">
        <v>226</v>
      </c>
      <c r="G66" s="1261" t="s">
        <v>226</v>
      </c>
      <c r="H66" s="1262" t="s">
        <v>523</v>
      </c>
      <c r="I66" s="1265" t="s">
        <v>514</v>
      </c>
      <c r="J66" s="1270">
        <v>1</v>
      </c>
      <c r="K66" s="1262" t="s">
        <v>209</v>
      </c>
      <c r="L66" s="1261" t="s">
        <v>226</v>
      </c>
      <c r="M66" s="1262">
        <v>2013</v>
      </c>
      <c r="N66" s="1262" t="s">
        <v>214</v>
      </c>
      <c r="O66" s="1265"/>
      <c r="P66" s="691" t="s">
        <v>99</v>
      </c>
      <c r="Q66" s="1265"/>
      <c r="R66" s="1265"/>
      <c r="S66" s="1271"/>
      <c r="T66" s="1085"/>
      <c r="U66" s="1085"/>
      <c r="V66" s="1085"/>
      <c r="W66" s="1085"/>
      <c r="X66" s="1085"/>
      <c r="Y66" s="1085"/>
      <c r="Z66" s="1085"/>
      <c r="AA66" s="1085"/>
      <c r="AB66" s="1085"/>
    </row>
    <row r="67" spans="1:28" s="887" customFormat="1" ht="15" customHeight="1">
      <c r="A67" s="1085" t="s">
        <v>707</v>
      </c>
      <c r="B67" s="1101">
        <v>46</v>
      </c>
      <c r="C67" s="1266" t="s">
        <v>522</v>
      </c>
      <c r="D67" s="1259" t="s">
        <v>388</v>
      </c>
      <c r="E67" s="691" t="s">
        <v>224</v>
      </c>
      <c r="F67" s="1261" t="s">
        <v>226</v>
      </c>
      <c r="G67" s="1261" t="s">
        <v>226</v>
      </c>
      <c r="H67" s="1262" t="s">
        <v>523</v>
      </c>
      <c r="I67" s="1265" t="s">
        <v>514</v>
      </c>
      <c r="J67" s="1270">
        <v>1</v>
      </c>
      <c r="K67" s="1262" t="s">
        <v>209</v>
      </c>
      <c r="L67" s="1261" t="s">
        <v>226</v>
      </c>
      <c r="M67" s="1262">
        <v>2013</v>
      </c>
      <c r="N67" s="1262" t="s">
        <v>214</v>
      </c>
      <c r="O67" s="1265"/>
      <c r="P67" s="691" t="s">
        <v>99</v>
      </c>
      <c r="Q67" s="1265"/>
      <c r="R67" s="1265"/>
      <c r="S67" s="1271"/>
      <c r="T67" s="1085"/>
      <c r="U67" s="1085"/>
      <c r="V67" s="1085"/>
      <c r="W67" s="1085"/>
      <c r="X67" s="1085"/>
      <c r="Y67" s="1085"/>
      <c r="Z67" s="1085"/>
      <c r="AA67" s="1085"/>
      <c r="AB67" s="1085"/>
    </row>
    <row r="68" spans="1:28" s="887" customFormat="1" ht="15" customHeight="1">
      <c r="A68" s="1085" t="s">
        <v>707</v>
      </c>
      <c r="B68" s="1101">
        <v>47</v>
      </c>
      <c r="C68" s="1266" t="s">
        <v>524</v>
      </c>
      <c r="D68" s="1259" t="s">
        <v>388</v>
      </c>
      <c r="E68" s="691" t="s">
        <v>224</v>
      </c>
      <c r="F68" s="1261" t="s">
        <v>226</v>
      </c>
      <c r="G68" s="1261" t="s">
        <v>226</v>
      </c>
      <c r="H68" s="1261" t="s">
        <v>226</v>
      </c>
      <c r="I68" s="1265" t="s">
        <v>514</v>
      </c>
      <c r="J68" s="1270">
        <v>1</v>
      </c>
      <c r="K68" s="1262" t="s">
        <v>275</v>
      </c>
      <c r="L68" s="1261" t="s">
        <v>226</v>
      </c>
      <c r="M68" s="1262">
        <v>2013</v>
      </c>
      <c r="N68" s="1262" t="s">
        <v>214</v>
      </c>
      <c r="O68" s="1265"/>
      <c r="P68" s="691" t="s">
        <v>99</v>
      </c>
      <c r="Q68" s="1265"/>
      <c r="R68" s="1265"/>
      <c r="S68" s="1271"/>
      <c r="T68" s="1085"/>
      <c r="U68" s="1085"/>
      <c r="V68" s="1085"/>
      <c r="W68" s="1085"/>
      <c r="X68" s="1085"/>
      <c r="Y68" s="1085"/>
      <c r="Z68" s="1085"/>
      <c r="AA68" s="1085"/>
      <c r="AB68" s="1085"/>
    </row>
    <row r="69" spans="1:28" s="887" customFormat="1" ht="15" customHeight="1">
      <c r="A69" s="1085" t="s">
        <v>707</v>
      </c>
      <c r="B69" s="1101">
        <v>48</v>
      </c>
      <c r="C69" s="1266" t="s">
        <v>524</v>
      </c>
      <c r="D69" s="1259" t="s">
        <v>388</v>
      </c>
      <c r="E69" s="691" t="s">
        <v>224</v>
      </c>
      <c r="F69" s="1261" t="s">
        <v>226</v>
      </c>
      <c r="G69" s="1261" t="s">
        <v>226</v>
      </c>
      <c r="H69" s="1261" t="s">
        <v>226</v>
      </c>
      <c r="I69" s="1265" t="s">
        <v>514</v>
      </c>
      <c r="J69" s="1270">
        <v>1</v>
      </c>
      <c r="K69" s="1262" t="s">
        <v>275</v>
      </c>
      <c r="L69" s="1261" t="s">
        <v>226</v>
      </c>
      <c r="M69" s="1262">
        <v>2013</v>
      </c>
      <c r="N69" s="1262" t="s">
        <v>214</v>
      </c>
      <c r="O69" s="1265"/>
      <c r="P69" s="691" t="s">
        <v>99</v>
      </c>
      <c r="Q69" s="1265"/>
      <c r="R69" s="1265"/>
      <c r="S69" s="1271"/>
      <c r="T69" s="1085"/>
      <c r="U69" s="1085"/>
      <c r="V69" s="1085"/>
      <c r="W69" s="1085"/>
      <c r="X69" s="1085"/>
      <c r="Y69" s="1085"/>
      <c r="Z69" s="1085"/>
      <c r="AA69" s="1085"/>
      <c r="AB69" s="1085"/>
    </row>
    <row r="70" spans="1:28" s="887" customFormat="1" ht="15" customHeight="1">
      <c r="A70" s="1085" t="s">
        <v>707</v>
      </c>
      <c r="B70" s="1101">
        <v>49</v>
      </c>
      <c r="C70" s="1266" t="s">
        <v>524</v>
      </c>
      <c r="D70" s="1259" t="s">
        <v>388</v>
      </c>
      <c r="E70" s="691" t="s">
        <v>224</v>
      </c>
      <c r="F70" s="1261" t="s">
        <v>226</v>
      </c>
      <c r="G70" s="1261" t="s">
        <v>226</v>
      </c>
      <c r="H70" s="1261" t="s">
        <v>226</v>
      </c>
      <c r="I70" s="1265" t="s">
        <v>514</v>
      </c>
      <c r="J70" s="1270">
        <v>1</v>
      </c>
      <c r="K70" s="1262" t="s">
        <v>275</v>
      </c>
      <c r="L70" s="1261" t="s">
        <v>226</v>
      </c>
      <c r="M70" s="1262">
        <v>2013</v>
      </c>
      <c r="N70" s="1262" t="s">
        <v>214</v>
      </c>
      <c r="O70" s="1265"/>
      <c r="P70" s="691" t="s">
        <v>99</v>
      </c>
      <c r="Q70" s="1265"/>
      <c r="R70" s="1265"/>
      <c r="S70" s="1271"/>
      <c r="T70" s="1085"/>
      <c r="U70" s="1085"/>
      <c r="V70" s="1085"/>
      <c r="W70" s="1085"/>
      <c r="X70" s="1085"/>
      <c r="Y70" s="1085"/>
      <c r="Z70" s="1085"/>
      <c r="AA70" s="1085"/>
      <c r="AB70" s="1085"/>
    </row>
    <row r="71" spans="1:28" s="887" customFormat="1" ht="15" customHeight="1">
      <c r="A71" s="1085" t="s">
        <v>707</v>
      </c>
      <c r="B71" s="1101">
        <v>50</v>
      </c>
      <c r="C71" s="1266" t="s">
        <v>525</v>
      </c>
      <c r="D71" s="1259" t="s">
        <v>388</v>
      </c>
      <c r="E71" s="691" t="s">
        <v>224</v>
      </c>
      <c r="F71" s="1261" t="s">
        <v>226</v>
      </c>
      <c r="G71" s="1261" t="s">
        <v>226</v>
      </c>
      <c r="H71" s="1261" t="s">
        <v>226</v>
      </c>
      <c r="I71" s="1265" t="s">
        <v>514</v>
      </c>
      <c r="J71" s="1270">
        <v>1</v>
      </c>
      <c r="K71" s="1262" t="s">
        <v>275</v>
      </c>
      <c r="L71" s="1261" t="s">
        <v>226</v>
      </c>
      <c r="M71" s="1262">
        <v>2013</v>
      </c>
      <c r="N71" s="1262" t="s">
        <v>214</v>
      </c>
      <c r="O71" s="1265"/>
      <c r="P71" s="691" t="s">
        <v>99</v>
      </c>
      <c r="Q71" s="1265"/>
      <c r="R71" s="1265"/>
      <c r="S71" s="1271"/>
      <c r="T71" s="1085"/>
      <c r="U71" s="1085"/>
      <c r="V71" s="1085"/>
      <c r="W71" s="1085"/>
      <c r="X71" s="1085"/>
      <c r="Y71" s="1085"/>
      <c r="Z71" s="1085"/>
      <c r="AA71" s="1085"/>
      <c r="AB71" s="1085"/>
    </row>
    <row r="72" spans="1:28" s="887" customFormat="1" ht="15" customHeight="1">
      <c r="A72" s="1085" t="s">
        <v>707</v>
      </c>
      <c r="B72" s="1101">
        <v>51</v>
      </c>
      <c r="C72" s="1266" t="s">
        <v>525</v>
      </c>
      <c r="D72" s="1259" t="s">
        <v>388</v>
      </c>
      <c r="E72" s="691" t="s">
        <v>224</v>
      </c>
      <c r="F72" s="1261" t="s">
        <v>226</v>
      </c>
      <c r="G72" s="1261" t="s">
        <v>226</v>
      </c>
      <c r="H72" s="1261" t="s">
        <v>226</v>
      </c>
      <c r="I72" s="1265" t="s">
        <v>514</v>
      </c>
      <c r="J72" s="1270">
        <v>1</v>
      </c>
      <c r="K72" s="1262" t="s">
        <v>275</v>
      </c>
      <c r="L72" s="1261" t="s">
        <v>226</v>
      </c>
      <c r="M72" s="1262">
        <v>2013</v>
      </c>
      <c r="N72" s="1262" t="s">
        <v>214</v>
      </c>
      <c r="O72" s="1265"/>
      <c r="P72" s="691" t="s">
        <v>99</v>
      </c>
      <c r="Q72" s="1265"/>
      <c r="R72" s="1265"/>
      <c r="S72" s="1271"/>
      <c r="T72" s="1085"/>
      <c r="U72" s="1085"/>
      <c r="V72" s="1085"/>
      <c r="W72" s="1085"/>
      <c r="X72" s="1085"/>
      <c r="Y72" s="1085"/>
      <c r="Z72" s="1085"/>
      <c r="AA72" s="1085"/>
      <c r="AB72" s="1085"/>
    </row>
    <row r="73" spans="1:28" s="887" customFormat="1" ht="15" customHeight="1">
      <c r="A73" s="1085" t="s">
        <v>707</v>
      </c>
      <c r="B73" s="1101">
        <v>52</v>
      </c>
      <c r="C73" s="1266" t="s">
        <v>525</v>
      </c>
      <c r="D73" s="1259" t="s">
        <v>388</v>
      </c>
      <c r="E73" s="691" t="s">
        <v>224</v>
      </c>
      <c r="F73" s="1261" t="s">
        <v>226</v>
      </c>
      <c r="G73" s="1261" t="s">
        <v>226</v>
      </c>
      <c r="H73" s="1261" t="s">
        <v>226</v>
      </c>
      <c r="I73" s="1265" t="s">
        <v>514</v>
      </c>
      <c r="J73" s="1270">
        <v>1</v>
      </c>
      <c r="K73" s="1262" t="s">
        <v>275</v>
      </c>
      <c r="L73" s="1261" t="s">
        <v>226</v>
      </c>
      <c r="M73" s="1262">
        <v>2013</v>
      </c>
      <c r="N73" s="1262" t="s">
        <v>214</v>
      </c>
      <c r="O73" s="1265"/>
      <c r="P73" s="691" t="s">
        <v>99</v>
      </c>
      <c r="Q73" s="1265"/>
      <c r="R73" s="1265"/>
      <c r="S73" s="1271"/>
      <c r="T73" s="1085"/>
      <c r="U73" s="1085"/>
      <c r="V73" s="1085"/>
      <c r="W73" s="1085"/>
      <c r="X73" s="1085"/>
      <c r="Y73" s="1085"/>
      <c r="Z73" s="1085"/>
      <c r="AA73" s="1085"/>
      <c r="AB73" s="1085"/>
    </row>
    <row r="74" spans="1:28" s="887" customFormat="1" ht="15" customHeight="1">
      <c r="A74" s="1085" t="s">
        <v>707</v>
      </c>
      <c r="B74" s="1101">
        <v>53</v>
      </c>
      <c r="C74" s="1266" t="s">
        <v>526</v>
      </c>
      <c r="D74" s="1259" t="s">
        <v>388</v>
      </c>
      <c r="E74" s="691" t="s">
        <v>224</v>
      </c>
      <c r="F74" s="1261" t="s">
        <v>226</v>
      </c>
      <c r="G74" s="1261" t="s">
        <v>226</v>
      </c>
      <c r="H74" s="1262" t="s">
        <v>528</v>
      </c>
      <c r="I74" s="1265" t="s">
        <v>514</v>
      </c>
      <c r="J74" s="1270">
        <v>1</v>
      </c>
      <c r="K74" s="1262" t="s">
        <v>275</v>
      </c>
      <c r="L74" s="1261" t="s">
        <v>226</v>
      </c>
      <c r="M74" s="1262">
        <v>2013</v>
      </c>
      <c r="N74" s="1262" t="s">
        <v>214</v>
      </c>
      <c r="O74" s="1265"/>
      <c r="P74" s="691" t="s">
        <v>99</v>
      </c>
      <c r="Q74" s="1265"/>
      <c r="R74" s="1265"/>
      <c r="S74" s="1271"/>
      <c r="T74" s="1085"/>
      <c r="U74" s="1085"/>
      <c r="V74" s="1085"/>
      <c r="W74" s="1085"/>
      <c r="X74" s="1085"/>
      <c r="Y74" s="1085"/>
      <c r="Z74" s="1085"/>
      <c r="AA74" s="1085"/>
      <c r="AB74" s="1085"/>
    </row>
    <row r="75" spans="1:28" s="887" customFormat="1" ht="15" customHeight="1">
      <c r="A75" s="1085" t="s">
        <v>707</v>
      </c>
      <c r="B75" s="1101">
        <v>54</v>
      </c>
      <c r="C75" s="1266" t="s">
        <v>526</v>
      </c>
      <c r="D75" s="1259" t="s">
        <v>388</v>
      </c>
      <c r="E75" s="691" t="s">
        <v>224</v>
      </c>
      <c r="F75" s="1261" t="s">
        <v>226</v>
      </c>
      <c r="G75" s="1261" t="s">
        <v>226</v>
      </c>
      <c r="H75" s="1262" t="s">
        <v>528</v>
      </c>
      <c r="I75" s="1265" t="s">
        <v>514</v>
      </c>
      <c r="J75" s="1270">
        <v>1</v>
      </c>
      <c r="K75" s="1262" t="s">
        <v>275</v>
      </c>
      <c r="L75" s="1261" t="s">
        <v>226</v>
      </c>
      <c r="M75" s="1262">
        <v>2013</v>
      </c>
      <c r="N75" s="1262" t="s">
        <v>214</v>
      </c>
      <c r="O75" s="1265"/>
      <c r="P75" s="691" t="s">
        <v>99</v>
      </c>
      <c r="Q75" s="1265"/>
      <c r="R75" s="1265"/>
      <c r="S75" s="1271"/>
      <c r="T75" s="1085"/>
      <c r="U75" s="1085"/>
      <c r="V75" s="1085"/>
      <c r="W75" s="1085"/>
      <c r="X75" s="1085"/>
      <c r="Y75" s="1085"/>
      <c r="Z75" s="1085"/>
      <c r="AA75" s="1085"/>
      <c r="AB75" s="1085"/>
    </row>
    <row r="76" spans="1:28" s="887" customFormat="1" ht="15" customHeight="1">
      <c r="A76" s="1085" t="s">
        <v>707</v>
      </c>
      <c r="B76" s="1101">
        <v>55</v>
      </c>
      <c r="C76" s="1266" t="s">
        <v>526</v>
      </c>
      <c r="D76" s="1259" t="s">
        <v>388</v>
      </c>
      <c r="E76" s="691" t="s">
        <v>224</v>
      </c>
      <c r="F76" s="1261" t="s">
        <v>226</v>
      </c>
      <c r="G76" s="1261" t="s">
        <v>226</v>
      </c>
      <c r="H76" s="1262" t="s">
        <v>528</v>
      </c>
      <c r="I76" s="1265" t="s">
        <v>514</v>
      </c>
      <c r="J76" s="1270">
        <v>1</v>
      </c>
      <c r="K76" s="1262" t="s">
        <v>275</v>
      </c>
      <c r="L76" s="1261" t="s">
        <v>226</v>
      </c>
      <c r="M76" s="1262">
        <v>2013</v>
      </c>
      <c r="N76" s="1262" t="s">
        <v>214</v>
      </c>
      <c r="O76" s="1265"/>
      <c r="P76" s="691" t="s">
        <v>99</v>
      </c>
      <c r="Q76" s="1265"/>
      <c r="R76" s="1265"/>
      <c r="S76" s="1271"/>
      <c r="T76" s="1085"/>
      <c r="U76" s="1085"/>
      <c r="V76" s="1085"/>
      <c r="W76" s="1085"/>
      <c r="X76" s="1085"/>
      <c r="Y76" s="1085"/>
      <c r="Z76" s="1085"/>
      <c r="AA76" s="1085"/>
      <c r="AB76" s="1085"/>
    </row>
    <row r="77" spans="1:28" s="887" customFormat="1" ht="15" customHeight="1">
      <c r="A77" s="1085" t="s">
        <v>707</v>
      </c>
      <c r="B77" s="1101">
        <v>56</v>
      </c>
      <c r="C77" s="1266" t="s">
        <v>526</v>
      </c>
      <c r="D77" s="1259" t="s">
        <v>388</v>
      </c>
      <c r="E77" s="691" t="s">
        <v>224</v>
      </c>
      <c r="F77" s="1261" t="s">
        <v>226</v>
      </c>
      <c r="G77" s="1261" t="s">
        <v>226</v>
      </c>
      <c r="H77" s="1262" t="s">
        <v>528</v>
      </c>
      <c r="I77" s="1265" t="s">
        <v>514</v>
      </c>
      <c r="J77" s="1270">
        <v>1</v>
      </c>
      <c r="K77" s="1262" t="s">
        <v>275</v>
      </c>
      <c r="L77" s="1261" t="s">
        <v>226</v>
      </c>
      <c r="M77" s="1262">
        <v>2013</v>
      </c>
      <c r="N77" s="1262" t="s">
        <v>214</v>
      </c>
      <c r="O77" s="1265"/>
      <c r="P77" s="691" t="s">
        <v>99</v>
      </c>
      <c r="Q77" s="1265"/>
      <c r="R77" s="1265"/>
      <c r="S77" s="1271"/>
      <c r="T77" s="1085"/>
      <c r="U77" s="1085"/>
      <c r="V77" s="1085"/>
      <c r="W77" s="1085"/>
      <c r="X77" s="1085"/>
      <c r="Y77" s="1085"/>
      <c r="Z77" s="1085"/>
      <c r="AA77" s="1085"/>
      <c r="AB77" s="1085"/>
    </row>
    <row r="78" spans="1:28" s="887" customFormat="1" ht="15" customHeight="1">
      <c r="A78" s="1085" t="s">
        <v>707</v>
      </c>
      <c r="B78" s="1101">
        <v>57</v>
      </c>
      <c r="C78" s="1266" t="s">
        <v>526</v>
      </c>
      <c r="D78" s="1259" t="s">
        <v>388</v>
      </c>
      <c r="E78" s="691" t="s">
        <v>224</v>
      </c>
      <c r="F78" s="1261" t="s">
        <v>226</v>
      </c>
      <c r="G78" s="1261" t="s">
        <v>226</v>
      </c>
      <c r="H78" s="1262" t="s">
        <v>528</v>
      </c>
      <c r="I78" s="1265" t="s">
        <v>514</v>
      </c>
      <c r="J78" s="1270">
        <v>1</v>
      </c>
      <c r="K78" s="1262" t="s">
        <v>275</v>
      </c>
      <c r="L78" s="1261" t="s">
        <v>226</v>
      </c>
      <c r="M78" s="1262">
        <v>2013</v>
      </c>
      <c r="N78" s="1262" t="s">
        <v>214</v>
      </c>
      <c r="O78" s="1265"/>
      <c r="P78" s="691" t="s">
        <v>99</v>
      </c>
      <c r="Q78" s="1265"/>
      <c r="R78" s="1265"/>
      <c r="S78" s="1271"/>
      <c r="T78" s="1085"/>
      <c r="U78" s="1085"/>
      <c r="V78" s="1085"/>
      <c r="W78" s="1085"/>
      <c r="X78" s="1085"/>
      <c r="Y78" s="1085"/>
      <c r="Z78" s="1085"/>
      <c r="AA78" s="1085"/>
      <c r="AB78" s="1085"/>
    </row>
    <row r="79" spans="1:28" s="887" customFormat="1" ht="15" customHeight="1">
      <c r="A79" s="1085" t="s">
        <v>707</v>
      </c>
      <c r="B79" s="1101">
        <v>58</v>
      </c>
      <c r="C79" s="1266" t="s">
        <v>526</v>
      </c>
      <c r="D79" s="1259" t="s">
        <v>388</v>
      </c>
      <c r="E79" s="691" t="s">
        <v>224</v>
      </c>
      <c r="F79" s="1261" t="s">
        <v>226</v>
      </c>
      <c r="G79" s="1261" t="s">
        <v>226</v>
      </c>
      <c r="H79" s="1262" t="s">
        <v>528</v>
      </c>
      <c r="I79" s="1265" t="s">
        <v>514</v>
      </c>
      <c r="J79" s="1270">
        <v>1</v>
      </c>
      <c r="K79" s="1262" t="s">
        <v>275</v>
      </c>
      <c r="L79" s="1261" t="s">
        <v>226</v>
      </c>
      <c r="M79" s="1262">
        <v>2013</v>
      </c>
      <c r="N79" s="1262" t="s">
        <v>214</v>
      </c>
      <c r="O79" s="1265"/>
      <c r="P79" s="691" t="s">
        <v>99</v>
      </c>
      <c r="Q79" s="1265"/>
      <c r="R79" s="1265"/>
      <c r="S79" s="1271"/>
      <c r="T79" s="1085"/>
      <c r="U79" s="1085"/>
      <c r="V79" s="1085"/>
      <c r="W79" s="1085"/>
      <c r="X79" s="1085"/>
      <c r="Y79" s="1085"/>
      <c r="Z79" s="1085"/>
      <c r="AA79" s="1085"/>
      <c r="AB79" s="1085"/>
    </row>
    <row r="80" spans="1:28" s="887" customFormat="1" ht="15" customHeight="1">
      <c r="A80" s="1085"/>
      <c r="B80" s="1101"/>
      <c r="C80" s="1266"/>
      <c r="D80" s="1259"/>
      <c r="E80" s="691"/>
      <c r="F80" s="1261"/>
      <c r="G80" s="1261"/>
      <c r="H80" s="1262"/>
      <c r="I80" s="1265"/>
      <c r="J80" s="1270"/>
      <c r="K80" s="1262"/>
      <c r="L80" s="1261"/>
      <c r="M80" s="1262"/>
      <c r="N80" s="1262"/>
      <c r="O80" s="1265"/>
      <c r="P80" s="691"/>
      <c r="Q80" s="1265"/>
      <c r="R80" s="1265"/>
      <c r="S80" s="1271"/>
      <c r="T80" s="1085"/>
      <c r="U80" s="1085"/>
      <c r="V80" s="1085"/>
      <c r="W80" s="1085"/>
      <c r="X80" s="1085"/>
      <c r="Y80" s="1085"/>
      <c r="Z80" s="1085"/>
      <c r="AA80" s="1085"/>
      <c r="AB80" s="1085"/>
    </row>
    <row r="81" spans="1:28" s="887" customFormat="1" ht="15" customHeight="1">
      <c r="A81" s="1085"/>
      <c r="B81" s="1101"/>
      <c r="C81" s="1266"/>
      <c r="D81" s="1259"/>
      <c r="E81" s="691"/>
      <c r="F81" s="1261"/>
      <c r="G81" s="1261"/>
      <c r="H81" s="1262"/>
      <c r="I81" s="1265"/>
      <c r="J81" s="1270"/>
      <c r="K81" s="1262"/>
      <c r="L81" s="1261"/>
      <c r="M81" s="1262"/>
      <c r="N81" s="1262"/>
      <c r="O81" s="1265"/>
      <c r="P81" s="691"/>
      <c r="Q81" s="1265"/>
      <c r="R81" s="1265"/>
      <c r="S81" s="1271"/>
      <c r="T81" s="1085"/>
      <c r="U81" s="1085"/>
      <c r="V81" s="1085"/>
      <c r="W81" s="1085"/>
      <c r="X81" s="1085"/>
      <c r="Y81" s="1085"/>
      <c r="Z81" s="1085"/>
      <c r="AA81" s="1085"/>
      <c r="AB81" s="1085"/>
    </row>
    <row r="82" spans="1:28" s="887" customFormat="1" ht="15" customHeight="1">
      <c r="A82" s="1085"/>
      <c r="B82" s="1101"/>
      <c r="C82" s="1266"/>
      <c r="D82" s="1259"/>
      <c r="E82" s="691"/>
      <c r="F82" s="1261"/>
      <c r="G82" s="1261"/>
      <c r="H82" s="1262"/>
      <c r="I82" s="1265"/>
      <c r="J82" s="1270"/>
      <c r="K82" s="1262"/>
      <c r="L82" s="1261"/>
      <c r="M82" s="1262"/>
      <c r="N82" s="1262"/>
      <c r="O82" s="1265"/>
      <c r="P82" s="691"/>
      <c r="Q82" s="1265"/>
      <c r="R82" s="1265"/>
      <c r="S82" s="1271"/>
      <c r="T82" s="1085"/>
      <c r="U82" s="1085"/>
      <c r="V82" s="1085"/>
      <c r="W82" s="1085"/>
      <c r="X82" s="1085"/>
      <c r="Y82" s="1085"/>
      <c r="Z82" s="1085"/>
      <c r="AA82" s="1085"/>
      <c r="AB82" s="1085"/>
    </row>
    <row r="83" spans="1:28" s="887" customFormat="1" ht="15" customHeight="1">
      <c r="A83" s="1085" t="s">
        <v>454</v>
      </c>
      <c r="B83" s="1101">
        <v>59</v>
      </c>
      <c r="C83" s="1266" t="s">
        <v>529</v>
      </c>
      <c r="D83" s="1259" t="s">
        <v>388</v>
      </c>
      <c r="E83" s="691" t="s">
        <v>224</v>
      </c>
      <c r="F83" s="1261" t="s">
        <v>226</v>
      </c>
      <c r="G83" s="1261" t="s">
        <v>226</v>
      </c>
      <c r="H83" s="1262" t="s">
        <v>530</v>
      </c>
      <c r="I83" s="1261" t="s">
        <v>226</v>
      </c>
      <c r="J83" s="1270">
        <v>1</v>
      </c>
      <c r="K83" s="1262" t="s">
        <v>275</v>
      </c>
      <c r="L83" s="1261" t="s">
        <v>226</v>
      </c>
      <c r="M83" s="1262">
        <v>2013</v>
      </c>
      <c r="N83" s="1262" t="s">
        <v>214</v>
      </c>
      <c r="O83" s="1265"/>
      <c r="P83" s="691" t="s">
        <v>99</v>
      </c>
      <c r="Q83" s="1265"/>
      <c r="R83" s="1265"/>
      <c r="S83" s="1271"/>
      <c r="T83" s="1085"/>
      <c r="U83" s="1085"/>
      <c r="V83" s="1085"/>
      <c r="W83" s="1085"/>
      <c r="X83" s="1085"/>
      <c r="Y83" s="1085"/>
      <c r="Z83" s="1085"/>
      <c r="AA83" s="1085"/>
      <c r="AB83" s="1085"/>
    </row>
    <row r="84" spans="1:28" s="887" customFormat="1" ht="15" customHeight="1">
      <c r="A84" s="1085" t="s">
        <v>454</v>
      </c>
      <c r="B84" s="1101">
        <v>60</v>
      </c>
      <c r="C84" s="1266" t="s">
        <v>529</v>
      </c>
      <c r="D84" s="1259" t="s">
        <v>388</v>
      </c>
      <c r="E84" s="691" t="s">
        <v>224</v>
      </c>
      <c r="F84" s="1261" t="s">
        <v>226</v>
      </c>
      <c r="G84" s="1261" t="s">
        <v>226</v>
      </c>
      <c r="H84" s="1262" t="s">
        <v>530</v>
      </c>
      <c r="I84" s="1261" t="s">
        <v>226</v>
      </c>
      <c r="J84" s="1270">
        <v>1</v>
      </c>
      <c r="K84" s="1262" t="s">
        <v>275</v>
      </c>
      <c r="L84" s="1261" t="s">
        <v>226</v>
      </c>
      <c r="M84" s="1262">
        <v>2013</v>
      </c>
      <c r="N84" s="1262" t="s">
        <v>214</v>
      </c>
      <c r="O84" s="1265"/>
      <c r="P84" s="691" t="s">
        <v>99</v>
      </c>
      <c r="Q84" s="1265"/>
      <c r="R84" s="1265"/>
      <c r="S84" s="1271"/>
      <c r="T84" s="1085"/>
      <c r="U84" s="1085"/>
      <c r="V84" s="1085"/>
      <c r="W84" s="1085"/>
      <c r="X84" s="1085"/>
      <c r="Y84" s="1085"/>
      <c r="Z84" s="1085"/>
      <c r="AA84" s="1085"/>
      <c r="AB84" s="1085"/>
    </row>
    <row r="85" spans="1:28" s="887" customFormat="1" ht="15" customHeight="1">
      <c r="A85" s="1085" t="s">
        <v>454</v>
      </c>
      <c r="B85" s="1101">
        <v>61</v>
      </c>
      <c r="C85" s="1266" t="s">
        <v>529</v>
      </c>
      <c r="D85" s="1259" t="s">
        <v>388</v>
      </c>
      <c r="E85" s="691" t="s">
        <v>224</v>
      </c>
      <c r="F85" s="1261" t="s">
        <v>226</v>
      </c>
      <c r="G85" s="1261" t="s">
        <v>226</v>
      </c>
      <c r="H85" s="1262" t="s">
        <v>530</v>
      </c>
      <c r="I85" s="1261" t="s">
        <v>226</v>
      </c>
      <c r="J85" s="1270">
        <v>1</v>
      </c>
      <c r="K85" s="1262" t="s">
        <v>275</v>
      </c>
      <c r="L85" s="1261" t="s">
        <v>226</v>
      </c>
      <c r="M85" s="1262">
        <v>2013</v>
      </c>
      <c r="N85" s="1262" t="s">
        <v>214</v>
      </c>
      <c r="O85" s="1265"/>
      <c r="P85" s="691" t="s">
        <v>99</v>
      </c>
      <c r="Q85" s="1265"/>
      <c r="R85" s="1265"/>
      <c r="S85" s="1271"/>
      <c r="T85" s="1085"/>
      <c r="U85" s="1085"/>
      <c r="V85" s="1085"/>
      <c r="W85" s="1085"/>
      <c r="X85" s="1085"/>
      <c r="Y85" s="1085"/>
      <c r="Z85" s="1085"/>
      <c r="AA85" s="1085"/>
      <c r="AB85" s="1085"/>
    </row>
    <row r="86" spans="1:28" s="887" customFormat="1" ht="15" customHeight="1">
      <c r="A86" s="1085" t="s">
        <v>454</v>
      </c>
      <c r="B86" s="1101">
        <v>62</v>
      </c>
      <c r="C86" s="1266" t="s">
        <v>529</v>
      </c>
      <c r="D86" s="1259" t="s">
        <v>388</v>
      </c>
      <c r="E86" s="691" t="s">
        <v>224</v>
      </c>
      <c r="F86" s="1261" t="s">
        <v>226</v>
      </c>
      <c r="G86" s="1261" t="s">
        <v>226</v>
      </c>
      <c r="H86" s="1262" t="s">
        <v>530</v>
      </c>
      <c r="I86" s="1261" t="s">
        <v>226</v>
      </c>
      <c r="J86" s="1270">
        <v>1</v>
      </c>
      <c r="K86" s="1262" t="s">
        <v>275</v>
      </c>
      <c r="L86" s="1261" t="s">
        <v>226</v>
      </c>
      <c r="M86" s="1262">
        <v>2013</v>
      </c>
      <c r="N86" s="1262" t="s">
        <v>214</v>
      </c>
      <c r="O86" s="1265"/>
      <c r="P86" s="691" t="s">
        <v>99</v>
      </c>
      <c r="Q86" s="1265"/>
      <c r="R86" s="1265"/>
      <c r="S86" s="1271"/>
      <c r="T86" s="1085"/>
      <c r="U86" s="1085"/>
      <c r="V86" s="1085"/>
      <c r="W86" s="1085"/>
      <c r="X86" s="1085"/>
      <c r="Y86" s="1085"/>
      <c r="Z86" s="1085"/>
      <c r="AA86" s="1085"/>
      <c r="AB86" s="1085"/>
    </row>
    <row r="87" spans="1:28" s="887" customFormat="1" ht="15" customHeight="1">
      <c r="A87" s="1085" t="s">
        <v>454</v>
      </c>
      <c r="B87" s="1101">
        <v>63</v>
      </c>
      <c r="C87" s="1266" t="s">
        <v>529</v>
      </c>
      <c r="D87" s="1259" t="s">
        <v>388</v>
      </c>
      <c r="E87" s="691" t="s">
        <v>224</v>
      </c>
      <c r="F87" s="1261" t="s">
        <v>226</v>
      </c>
      <c r="G87" s="1261" t="s">
        <v>226</v>
      </c>
      <c r="H87" s="1262" t="s">
        <v>530</v>
      </c>
      <c r="I87" s="1261" t="s">
        <v>226</v>
      </c>
      <c r="J87" s="1270">
        <v>1</v>
      </c>
      <c r="K87" s="1262" t="s">
        <v>275</v>
      </c>
      <c r="L87" s="1261" t="s">
        <v>226</v>
      </c>
      <c r="M87" s="1262">
        <v>2013</v>
      </c>
      <c r="N87" s="1262" t="s">
        <v>214</v>
      </c>
      <c r="O87" s="1265"/>
      <c r="P87" s="691" t="s">
        <v>99</v>
      </c>
      <c r="Q87" s="1265"/>
      <c r="R87" s="1265"/>
      <c r="S87" s="1271"/>
      <c r="T87" s="1085"/>
      <c r="U87" s="1085"/>
      <c r="V87" s="1085"/>
      <c r="W87" s="1085"/>
      <c r="X87" s="1085"/>
      <c r="Y87" s="1085"/>
      <c r="Z87" s="1085"/>
      <c r="AA87" s="1085"/>
      <c r="AB87" s="1085"/>
    </row>
    <row r="88" spans="1:28" s="887" customFormat="1" ht="15" customHeight="1">
      <c r="A88" s="1085" t="s">
        <v>454</v>
      </c>
      <c r="B88" s="1101">
        <v>64</v>
      </c>
      <c r="C88" s="1266" t="s">
        <v>529</v>
      </c>
      <c r="D88" s="1259" t="s">
        <v>388</v>
      </c>
      <c r="E88" s="691" t="s">
        <v>224</v>
      </c>
      <c r="F88" s="1261" t="s">
        <v>226</v>
      </c>
      <c r="G88" s="1261" t="s">
        <v>226</v>
      </c>
      <c r="H88" s="1262" t="s">
        <v>530</v>
      </c>
      <c r="I88" s="1261" t="s">
        <v>226</v>
      </c>
      <c r="J88" s="1270">
        <v>1</v>
      </c>
      <c r="K88" s="1262" t="s">
        <v>275</v>
      </c>
      <c r="L88" s="1261" t="s">
        <v>226</v>
      </c>
      <c r="M88" s="1262">
        <v>2013</v>
      </c>
      <c r="N88" s="1262" t="s">
        <v>214</v>
      </c>
      <c r="O88" s="1265"/>
      <c r="P88" s="691" t="s">
        <v>99</v>
      </c>
      <c r="Q88" s="1265"/>
      <c r="R88" s="1265"/>
      <c r="S88" s="1271"/>
      <c r="T88" s="1085"/>
      <c r="U88" s="1085"/>
      <c r="V88" s="1085"/>
      <c r="W88" s="1085"/>
      <c r="X88" s="1085"/>
      <c r="Y88" s="1085"/>
      <c r="Z88" s="1085"/>
      <c r="AA88" s="1085"/>
      <c r="AB88" s="1085"/>
    </row>
    <row r="89" spans="1:28" s="887" customFormat="1" ht="15" customHeight="1">
      <c r="A89" s="1085" t="s">
        <v>454</v>
      </c>
      <c r="B89" s="1101">
        <v>65</v>
      </c>
      <c r="C89" s="1266" t="s">
        <v>529</v>
      </c>
      <c r="D89" s="1259" t="s">
        <v>388</v>
      </c>
      <c r="E89" s="691" t="s">
        <v>224</v>
      </c>
      <c r="F89" s="1261" t="s">
        <v>226</v>
      </c>
      <c r="G89" s="1261" t="s">
        <v>226</v>
      </c>
      <c r="H89" s="1262" t="s">
        <v>530</v>
      </c>
      <c r="I89" s="1261" t="s">
        <v>226</v>
      </c>
      <c r="J89" s="1270">
        <v>1</v>
      </c>
      <c r="K89" s="1262" t="s">
        <v>275</v>
      </c>
      <c r="L89" s="1261" t="s">
        <v>226</v>
      </c>
      <c r="M89" s="1262">
        <v>2013</v>
      </c>
      <c r="N89" s="1262" t="s">
        <v>214</v>
      </c>
      <c r="O89" s="1265"/>
      <c r="P89" s="691" t="s">
        <v>99</v>
      </c>
      <c r="Q89" s="1265"/>
      <c r="R89" s="1265"/>
      <c r="S89" s="1271"/>
      <c r="T89" s="1085"/>
      <c r="U89" s="1085"/>
      <c r="V89" s="1085"/>
      <c r="W89" s="1085"/>
      <c r="X89" s="1085"/>
      <c r="Y89" s="1085"/>
      <c r="Z89" s="1085"/>
      <c r="AA89" s="1085"/>
      <c r="AB89" s="1085"/>
    </row>
    <row r="90" spans="1:28" s="887" customFormat="1" ht="15" customHeight="1">
      <c r="A90" s="1085" t="s">
        <v>454</v>
      </c>
      <c r="B90" s="1101">
        <v>66</v>
      </c>
      <c r="C90" s="1266" t="s">
        <v>529</v>
      </c>
      <c r="D90" s="1259" t="s">
        <v>388</v>
      </c>
      <c r="E90" s="691" t="s">
        <v>224</v>
      </c>
      <c r="F90" s="1261" t="s">
        <v>226</v>
      </c>
      <c r="G90" s="1261" t="s">
        <v>226</v>
      </c>
      <c r="H90" s="1262" t="s">
        <v>530</v>
      </c>
      <c r="I90" s="1261" t="s">
        <v>226</v>
      </c>
      <c r="J90" s="1270">
        <v>1</v>
      </c>
      <c r="K90" s="1262" t="s">
        <v>275</v>
      </c>
      <c r="L90" s="1261" t="s">
        <v>226</v>
      </c>
      <c r="M90" s="1262">
        <v>2013</v>
      </c>
      <c r="N90" s="1262" t="s">
        <v>214</v>
      </c>
      <c r="O90" s="1265"/>
      <c r="P90" s="691" t="s">
        <v>99</v>
      </c>
      <c r="Q90" s="1265"/>
      <c r="R90" s="1265"/>
      <c r="S90" s="1271"/>
      <c r="T90" s="1085"/>
      <c r="U90" s="1085"/>
      <c r="V90" s="1085"/>
      <c r="W90" s="1085"/>
      <c r="X90" s="1085"/>
      <c r="Y90" s="1085"/>
      <c r="Z90" s="1085"/>
      <c r="AA90" s="1085"/>
      <c r="AB90" s="1085"/>
    </row>
    <row r="91" spans="1:28" s="887" customFormat="1" ht="15" customHeight="1">
      <c r="A91" s="1085" t="s">
        <v>454</v>
      </c>
      <c r="B91" s="1101">
        <v>67</v>
      </c>
      <c r="C91" s="1266" t="s">
        <v>529</v>
      </c>
      <c r="D91" s="1259" t="s">
        <v>388</v>
      </c>
      <c r="E91" s="691" t="s">
        <v>224</v>
      </c>
      <c r="F91" s="1261" t="s">
        <v>226</v>
      </c>
      <c r="G91" s="1261" t="s">
        <v>226</v>
      </c>
      <c r="H91" s="1262" t="s">
        <v>530</v>
      </c>
      <c r="I91" s="1261" t="s">
        <v>226</v>
      </c>
      <c r="J91" s="1270">
        <v>1</v>
      </c>
      <c r="K91" s="1262" t="s">
        <v>275</v>
      </c>
      <c r="L91" s="1261" t="s">
        <v>226</v>
      </c>
      <c r="M91" s="1262">
        <v>2013</v>
      </c>
      <c r="N91" s="1262" t="s">
        <v>214</v>
      </c>
      <c r="O91" s="1265"/>
      <c r="P91" s="691" t="s">
        <v>99</v>
      </c>
      <c r="Q91" s="1265"/>
      <c r="R91" s="1265"/>
      <c r="S91" s="1271"/>
      <c r="T91" s="1085"/>
      <c r="U91" s="1085"/>
      <c r="V91" s="1085"/>
      <c r="W91" s="1085"/>
      <c r="X91" s="1085"/>
      <c r="Y91" s="1085"/>
      <c r="Z91" s="1085"/>
      <c r="AA91" s="1085"/>
      <c r="AB91" s="1085"/>
    </row>
    <row r="92" spans="1:28" s="887" customFormat="1" ht="15" customHeight="1">
      <c r="A92" s="1085" t="s">
        <v>454</v>
      </c>
      <c r="B92" s="1101">
        <v>68</v>
      </c>
      <c r="C92" s="1266" t="s">
        <v>529</v>
      </c>
      <c r="D92" s="1259" t="s">
        <v>388</v>
      </c>
      <c r="E92" s="691" t="s">
        <v>224</v>
      </c>
      <c r="F92" s="1261" t="s">
        <v>226</v>
      </c>
      <c r="G92" s="1261" t="s">
        <v>226</v>
      </c>
      <c r="H92" s="1262" t="s">
        <v>530</v>
      </c>
      <c r="I92" s="1261" t="s">
        <v>226</v>
      </c>
      <c r="J92" s="1270">
        <v>1</v>
      </c>
      <c r="K92" s="1262" t="s">
        <v>275</v>
      </c>
      <c r="L92" s="1261" t="s">
        <v>226</v>
      </c>
      <c r="M92" s="1262">
        <v>2013</v>
      </c>
      <c r="N92" s="1262" t="s">
        <v>214</v>
      </c>
      <c r="O92" s="1265"/>
      <c r="P92" s="691" t="s">
        <v>99</v>
      </c>
      <c r="Q92" s="1265"/>
      <c r="R92" s="1265"/>
      <c r="S92" s="1271"/>
      <c r="T92" s="1085"/>
      <c r="U92" s="1085"/>
      <c r="V92" s="1085"/>
      <c r="W92" s="1085"/>
      <c r="X92" s="1085"/>
      <c r="Y92" s="1085"/>
      <c r="Z92" s="1085"/>
      <c r="AA92" s="1085"/>
      <c r="AB92" s="1085"/>
    </row>
    <row r="93" spans="1:28" s="887" customFormat="1" ht="15" customHeight="1">
      <c r="A93" s="1085" t="s">
        <v>454</v>
      </c>
      <c r="B93" s="1101">
        <v>69</v>
      </c>
      <c r="C93" s="1266" t="s">
        <v>529</v>
      </c>
      <c r="D93" s="1259" t="s">
        <v>388</v>
      </c>
      <c r="E93" s="691" t="s">
        <v>224</v>
      </c>
      <c r="F93" s="1261" t="s">
        <v>226</v>
      </c>
      <c r="G93" s="1261" t="s">
        <v>226</v>
      </c>
      <c r="H93" s="1262" t="s">
        <v>530</v>
      </c>
      <c r="I93" s="1261" t="s">
        <v>226</v>
      </c>
      <c r="J93" s="1270">
        <v>1</v>
      </c>
      <c r="K93" s="1262" t="s">
        <v>275</v>
      </c>
      <c r="L93" s="1261" t="s">
        <v>226</v>
      </c>
      <c r="M93" s="1262">
        <v>2013</v>
      </c>
      <c r="N93" s="1262" t="s">
        <v>214</v>
      </c>
      <c r="O93" s="1265"/>
      <c r="P93" s="691" t="s">
        <v>99</v>
      </c>
      <c r="Q93" s="1265"/>
      <c r="R93" s="1265"/>
      <c r="S93" s="1271"/>
      <c r="T93" s="1085"/>
      <c r="U93" s="1085"/>
      <c r="V93" s="1085"/>
      <c r="W93" s="1085"/>
      <c r="X93" s="1085"/>
      <c r="Y93" s="1085"/>
      <c r="Z93" s="1085"/>
      <c r="AA93" s="1085"/>
      <c r="AB93" s="1085"/>
    </row>
    <row r="94" spans="1:28" s="887" customFormat="1" ht="15" customHeight="1">
      <c r="A94" s="1085" t="s">
        <v>454</v>
      </c>
      <c r="B94" s="1101">
        <v>70</v>
      </c>
      <c r="C94" s="1266" t="s">
        <v>529</v>
      </c>
      <c r="D94" s="1259" t="s">
        <v>388</v>
      </c>
      <c r="E94" s="691" t="s">
        <v>224</v>
      </c>
      <c r="F94" s="1261" t="s">
        <v>226</v>
      </c>
      <c r="G94" s="1261" t="s">
        <v>226</v>
      </c>
      <c r="H94" s="1262" t="s">
        <v>530</v>
      </c>
      <c r="I94" s="1261" t="s">
        <v>226</v>
      </c>
      <c r="J94" s="1270">
        <v>1</v>
      </c>
      <c r="K94" s="1262" t="s">
        <v>275</v>
      </c>
      <c r="L94" s="1261" t="s">
        <v>226</v>
      </c>
      <c r="M94" s="1262">
        <v>2013</v>
      </c>
      <c r="N94" s="1262" t="s">
        <v>214</v>
      </c>
      <c r="O94" s="1265"/>
      <c r="P94" s="691" t="s">
        <v>99</v>
      </c>
      <c r="Q94" s="1265"/>
      <c r="R94" s="1265"/>
      <c r="S94" s="1271"/>
      <c r="T94" s="1085"/>
      <c r="U94" s="1085"/>
      <c r="V94" s="1085"/>
      <c r="W94" s="1085"/>
      <c r="X94" s="1085"/>
      <c r="Y94" s="1085"/>
      <c r="Z94" s="1085"/>
      <c r="AA94" s="1085"/>
      <c r="AB94" s="1085"/>
    </row>
    <row r="95" spans="1:28" s="887" customFormat="1" ht="15" customHeight="1">
      <c r="A95" s="1085" t="s">
        <v>454</v>
      </c>
      <c r="B95" s="1101">
        <v>71</v>
      </c>
      <c r="C95" s="1266" t="s">
        <v>529</v>
      </c>
      <c r="D95" s="1259" t="s">
        <v>388</v>
      </c>
      <c r="E95" s="691" t="s">
        <v>224</v>
      </c>
      <c r="F95" s="1261" t="s">
        <v>226</v>
      </c>
      <c r="G95" s="1261" t="s">
        <v>226</v>
      </c>
      <c r="H95" s="1262" t="s">
        <v>530</v>
      </c>
      <c r="I95" s="1261" t="s">
        <v>226</v>
      </c>
      <c r="J95" s="1270">
        <v>1</v>
      </c>
      <c r="K95" s="1262" t="s">
        <v>275</v>
      </c>
      <c r="L95" s="1261" t="s">
        <v>226</v>
      </c>
      <c r="M95" s="1262">
        <v>2013</v>
      </c>
      <c r="N95" s="1262" t="s">
        <v>214</v>
      </c>
      <c r="O95" s="1265"/>
      <c r="P95" s="691" t="s">
        <v>99</v>
      </c>
      <c r="Q95" s="1265"/>
      <c r="R95" s="1265"/>
      <c r="S95" s="1271"/>
      <c r="T95" s="1085"/>
      <c r="U95" s="1085"/>
      <c r="V95" s="1085"/>
      <c r="W95" s="1085"/>
      <c r="X95" s="1085"/>
      <c r="Y95" s="1085"/>
      <c r="Z95" s="1085"/>
      <c r="AA95" s="1085"/>
      <c r="AB95" s="1085"/>
    </row>
    <row r="96" spans="1:28" s="887" customFormat="1" ht="15" customHeight="1">
      <c r="A96" s="1085" t="s">
        <v>454</v>
      </c>
      <c r="B96" s="1101">
        <v>72</v>
      </c>
      <c r="C96" s="1266" t="s">
        <v>529</v>
      </c>
      <c r="D96" s="1259" t="s">
        <v>388</v>
      </c>
      <c r="E96" s="691" t="s">
        <v>224</v>
      </c>
      <c r="F96" s="1261" t="s">
        <v>226</v>
      </c>
      <c r="G96" s="1261" t="s">
        <v>226</v>
      </c>
      <c r="H96" s="1262" t="s">
        <v>530</v>
      </c>
      <c r="I96" s="1261" t="s">
        <v>226</v>
      </c>
      <c r="J96" s="1270">
        <v>1</v>
      </c>
      <c r="K96" s="1262" t="s">
        <v>275</v>
      </c>
      <c r="L96" s="1261" t="s">
        <v>226</v>
      </c>
      <c r="M96" s="1262">
        <v>2013</v>
      </c>
      <c r="N96" s="1262" t="s">
        <v>214</v>
      </c>
      <c r="O96" s="1265"/>
      <c r="P96" s="691" t="s">
        <v>99</v>
      </c>
      <c r="Q96" s="1265"/>
      <c r="R96" s="1265"/>
      <c r="S96" s="1271"/>
      <c r="T96" s="1085"/>
      <c r="U96" s="1085"/>
      <c r="V96" s="1085"/>
      <c r="W96" s="1085"/>
      <c r="X96" s="1085"/>
      <c r="Y96" s="1085"/>
      <c r="Z96" s="1085"/>
      <c r="AA96" s="1085"/>
      <c r="AB96" s="1085"/>
    </row>
    <row r="97" spans="1:28" s="887" customFormat="1" ht="15" customHeight="1">
      <c r="A97" s="1085" t="s">
        <v>454</v>
      </c>
      <c r="B97" s="1101">
        <v>73</v>
      </c>
      <c r="C97" s="1266" t="s">
        <v>529</v>
      </c>
      <c r="D97" s="1259" t="s">
        <v>388</v>
      </c>
      <c r="E97" s="691" t="s">
        <v>224</v>
      </c>
      <c r="F97" s="1261" t="s">
        <v>226</v>
      </c>
      <c r="G97" s="1261" t="s">
        <v>226</v>
      </c>
      <c r="H97" s="1262" t="s">
        <v>530</v>
      </c>
      <c r="I97" s="1261" t="s">
        <v>226</v>
      </c>
      <c r="J97" s="1270">
        <v>1</v>
      </c>
      <c r="K97" s="1262" t="s">
        <v>275</v>
      </c>
      <c r="L97" s="1261" t="s">
        <v>226</v>
      </c>
      <c r="M97" s="1262">
        <v>2013</v>
      </c>
      <c r="N97" s="1262" t="s">
        <v>214</v>
      </c>
      <c r="O97" s="1265"/>
      <c r="P97" s="691" t="s">
        <v>99</v>
      </c>
      <c r="Q97" s="1265"/>
      <c r="R97" s="1265"/>
      <c r="S97" s="1271"/>
      <c r="T97" s="1085"/>
      <c r="U97" s="1085"/>
      <c r="V97" s="1085"/>
      <c r="W97" s="1085"/>
      <c r="X97" s="1085"/>
      <c r="Y97" s="1085"/>
      <c r="Z97" s="1085"/>
      <c r="AA97" s="1085"/>
      <c r="AB97" s="1085"/>
    </row>
    <row r="98" spans="1:28" s="887" customFormat="1" ht="15" customHeight="1">
      <c r="A98" s="1085" t="s">
        <v>454</v>
      </c>
      <c r="B98" s="1101">
        <v>74</v>
      </c>
      <c r="C98" s="1266" t="s">
        <v>529</v>
      </c>
      <c r="D98" s="1259" t="s">
        <v>388</v>
      </c>
      <c r="E98" s="691" t="s">
        <v>224</v>
      </c>
      <c r="F98" s="1261" t="s">
        <v>226</v>
      </c>
      <c r="G98" s="1261" t="s">
        <v>226</v>
      </c>
      <c r="H98" s="1262" t="s">
        <v>530</v>
      </c>
      <c r="I98" s="1261" t="s">
        <v>226</v>
      </c>
      <c r="J98" s="1270">
        <v>1</v>
      </c>
      <c r="K98" s="1262" t="s">
        <v>275</v>
      </c>
      <c r="L98" s="1261" t="s">
        <v>226</v>
      </c>
      <c r="M98" s="1262">
        <v>2013</v>
      </c>
      <c r="N98" s="1262" t="s">
        <v>214</v>
      </c>
      <c r="O98" s="1265"/>
      <c r="P98" s="691" t="s">
        <v>99</v>
      </c>
      <c r="Q98" s="1265"/>
      <c r="R98" s="1265"/>
      <c r="S98" s="1271"/>
      <c r="T98" s="1085"/>
      <c r="U98" s="1085"/>
      <c r="V98" s="1085"/>
      <c r="W98" s="1085"/>
      <c r="X98" s="1085"/>
      <c r="Y98" s="1085"/>
      <c r="Z98" s="1085"/>
      <c r="AA98" s="1085"/>
      <c r="AB98" s="1085"/>
    </row>
    <row r="99" spans="1:28" s="887" customFormat="1" ht="15" customHeight="1">
      <c r="A99" s="1085" t="s">
        <v>454</v>
      </c>
      <c r="B99" s="1101">
        <v>75</v>
      </c>
      <c r="C99" s="1266" t="s">
        <v>529</v>
      </c>
      <c r="D99" s="1259" t="s">
        <v>388</v>
      </c>
      <c r="E99" s="691" t="s">
        <v>224</v>
      </c>
      <c r="F99" s="1261" t="s">
        <v>226</v>
      </c>
      <c r="G99" s="1261" t="s">
        <v>226</v>
      </c>
      <c r="H99" s="1262" t="s">
        <v>530</v>
      </c>
      <c r="I99" s="1261" t="s">
        <v>226</v>
      </c>
      <c r="J99" s="1270">
        <v>1</v>
      </c>
      <c r="K99" s="1262" t="s">
        <v>275</v>
      </c>
      <c r="L99" s="1261" t="s">
        <v>226</v>
      </c>
      <c r="M99" s="1262">
        <v>2013</v>
      </c>
      <c r="N99" s="1262" t="s">
        <v>214</v>
      </c>
      <c r="O99" s="1265"/>
      <c r="P99" s="691" t="s">
        <v>99</v>
      </c>
      <c r="Q99" s="1265"/>
      <c r="R99" s="1265"/>
      <c r="S99" s="1271"/>
      <c r="T99" s="1085"/>
      <c r="U99" s="1085"/>
      <c r="V99" s="1085"/>
      <c r="W99" s="1085"/>
      <c r="X99" s="1085"/>
      <c r="Y99" s="1085"/>
      <c r="Z99" s="1085"/>
      <c r="AA99" s="1085"/>
      <c r="AB99" s="1085"/>
    </row>
    <row r="100" spans="1:28" s="887" customFormat="1" ht="15" customHeight="1">
      <c r="A100" s="1085" t="s">
        <v>454</v>
      </c>
      <c r="B100" s="1101">
        <v>76</v>
      </c>
      <c r="C100" s="1266" t="s">
        <v>529</v>
      </c>
      <c r="D100" s="1259" t="s">
        <v>388</v>
      </c>
      <c r="E100" s="691" t="s">
        <v>224</v>
      </c>
      <c r="F100" s="1261" t="s">
        <v>226</v>
      </c>
      <c r="G100" s="1261" t="s">
        <v>226</v>
      </c>
      <c r="H100" s="1262" t="s">
        <v>530</v>
      </c>
      <c r="I100" s="1261" t="s">
        <v>226</v>
      </c>
      <c r="J100" s="1270">
        <v>1</v>
      </c>
      <c r="K100" s="1262" t="s">
        <v>275</v>
      </c>
      <c r="L100" s="1261" t="s">
        <v>226</v>
      </c>
      <c r="M100" s="1262">
        <v>2013</v>
      </c>
      <c r="N100" s="1262" t="s">
        <v>214</v>
      </c>
      <c r="O100" s="1265"/>
      <c r="P100" s="691" t="s">
        <v>99</v>
      </c>
      <c r="Q100" s="1265"/>
      <c r="R100" s="1265"/>
      <c r="S100" s="1271"/>
      <c r="T100" s="1085"/>
      <c r="U100" s="1085"/>
      <c r="V100" s="1085"/>
      <c r="W100" s="1085"/>
      <c r="X100" s="1085"/>
      <c r="Y100" s="1085"/>
      <c r="Z100" s="1085"/>
      <c r="AA100" s="1085"/>
      <c r="AB100" s="1085"/>
    </row>
    <row r="101" spans="1:28" s="887" customFormat="1" ht="15" customHeight="1">
      <c r="A101" s="1085" t="s">
        <v>454</v>
      </c>
      <c r="B101" s="1101">
        <v>77</v>
      </c>
      <c r="C101" s="1266" t="s">
        <v>529</v>
      </c>
      <c r="D101" s="1259" t="s">
        <v>388</v>
      </c>
      <c r="E101" s="691" t="s">
        <v>224</v>
      </c>
      <c r="F101" s="1261" t="s">
        <v>226</v>
      </c>
      <c r="G101" s="1261" t="s">
        <v>226</v>
      </c>
      <c r="H101" s="1262" t="s">
        <v>530</v>
      </c>
      <c r="I101" s="1261" t="s">
        <v>226</v>
      </c>
      <c r="J101" s="1270">
        <v>1</v>
      </c>
      <c r="K101" s="1262" t="s">
        <v>275</v>
      </c>
      <c r="L101" s="1261" t="s">
        <v>226</v>
      </c>
      <c r="M101" s="1262">
        <v>2013</v>
      </c>
      <c r="N101" s="1262" t="s">
        <v>214</v>
      </c>
      <c r="O101" s="1265"/>
      <c r="P101" s="691" t="s">
        <v>99</v>
      </c>
      <c r="Q101" s="1265"/>
      <c r="R101" s="1265"/>
      <c r="S101" s="1271"/>
      <c r="T101" s="1085"/>
      <c r="U101" s="1085"/>
      <c r="V101" s="1085"/>
      <c r="W101" s="1085"/>
      <c r="X101" s="1085"/>
      <c r="Y101" s="1085"/>
      <c r="Z101" s="1085"/>
      <c r="AA101" s="1085"/>
      <c r="AB101" s="1085"/>
    </row>
    <row r="102" spans="1:28" s="887" customFormat="1" ht="15" customHeight="1">
      <c r="A102" s="1085" t="s">
        <v>454</v>
      </c>
      <c r="B102" s="1101">
        <v>78</v>
      </c>
      <c r="C102" s="1266" t="s">
        <v>529</v>
      </c>
      <c r="D102" s="1259" t="s">
        <v>388</v>
      </c>
      <c r="E102" s="691" t="s">
        <v>224</v>
      </c>
      <c r="F102" s="1261" t="s">
        <v>226</v>
      </c>
      <c r="G102" s="1261" t="s">
        <v>226</v>
      </c>
      <c r="H102" s="1262" t="s">
        <v>530</v>
      </c>
      <c r="I102" s="1261" t="s">
        <v>226</v>
      </c>
      <c r="J102" s="1270">
        <v>1</v>
      </c>
      <c r="K102" s="1262" t="s">
        <v>275</v>
      </c>
      <c r="L102" s="1261" t="s">
        <v>226</v>
      </c>
      <c r="M102" s="1262">
        <v>2013</v>
      </c>
      <c r="N102" s="1262" t="s">
        <v>214</v>
      </c>
      <c r="O102" s="1265"/>
      <c r="P102" s="691" t="s">
        <v>99</v>
      </c>
      <c r="Q102" s="1265"/>
      <c r="R102" s="1265"/>
      <c r="S102" s="1271"/>
      <c r="T102" s="1085"/>
      <c r="U102" s="1085"/>
      <c r="V102" s="1085"/>
      <c r="W102" s="1085"/>
      <c r="X102" s="1085"/>
      <c r="Y102" s="1085"/>
      <c r="Z102" s="1085"/>
      <c r="AA102" s="1085"/>
      <c r="AB102" s="1085"/>
    </row>
    <row r="103" spans="1:28" s="887" customFormat="1" ht="15" customHeight="1">
      <c r="A103" s="1085" t="s">
        <v>454</v>
      </c>
      <c r="B103" s="1101">
        <v>79</v>
      </c>
      <c r="C103" s="1266" t="s">
        <v>531</v>
      </c>
      <c r="D103" s="1259" t="s">
        <v>388</v>
      </c>
      <c r="E103" s="691" t="s">
        <v>224</v>
      </c>
      <c r="F103" s="1261" t="s">
        <v>226</v>
      </c>
      <c r="G103" s="1261" t="s">
        <v>226</v>
      </c>
      <c r="H103" s="1262" t="s">
        <v>532</v>
      </c>
      <c r="I103" s="1261" t="s">
        <v>226</v>
      </c>
      <c r="J103" s="1261" t="s">
        <v>226</v>
      </c>
      <c r="K103" s="1261" t="s">
        <v>226</v>
      </c>
      <c r="L103" s="1261" t="s">
        <v>226</v>
      </c>
      <c r="M103" s="1262">
        <v>2013</v>
      </c>
      <c r="N103" s="1262" t="s">
        <v>214</v>
      </c>
      <c r="O103" s="1265"/>
      <c r="P103" s="691" t="s">
        <v>99</v>
      </c>
      <c r="Q103" s="1265"/>
      <c r="R103" s="1265"/>
      <c r="S103" s="1271"/>
      <c r="T103" s="1085"/>
      <c r="U103" s="1085"/>
      <c r="V103" s="1085"/>
      <c r="W103" s="1085"/>
      <c r="X103" s="1085"/>
      <c r="Y103" s="1085"/>
      <c r="Z103" s="1085"/>
      <c r="AA103" s="1085"/>
      <c r="AB103" s="1085"/>
    </row>
    <row r="104" spans="1:28" s="887" customFormat="1" ht="15" customHeight="1">
      <c r="A104" s="1085" t="s">
        <v>454</v>
      </c>
      <c r="B104" s="1101">
        <v>80</v>
      </c>
      <c r="C104" s="1266" t="s">
        <v>533</v>
      </c>
      <c r="D104" s="1259" t="s">
        <v>388</v>
      </c>
      <c r="E104" s="691" t="s">
        <v>224</v>
      </c>
      <c r="F104" s="1261" t="s">
        <v>226</v>
      </c>
      <c r="G104" s="1261" t="s">
        <v>226</v>
      </c>
      <c r="H104" s="1262" t="s">
        <v>534</v>
      </c>
      <c r="I104" s="1262" t="s">
        <v>535</v>
      </c>
      <c r="J104" s="1270">
        <v>1</v>
      </c>
      <c r="K104" s="1262" t="s">
        <v>275</v>
      </c>
      <c r="L104" s="1261" t="s">
        <v>226</v>
      </c>
      <c r="M104" s="1262">
        <v>2013</v>
      </c>
      <c r="N104" s="1262" t="s">
        <v>214</v>
      </c>
      <c r="O104" s="1265"/>
      <c r="P104" s="691" t="s">
        <v>99</v>
      </c>
      <c r="Q104" s="1265"/>
      <c r="R104" s="1265"/>
      <c r="S104" s="1271"/>
      <c r="T104" s="1085"/>
      <c r="U104" s="1085"/>
      <c r="V104" s="1085"/>
      <c r="W104" s="1085"/>
      <c r="X104" s="1085"/>
      <c r="Y104" s="1085"/>
      <c r="Z104" s="1085"/>
      <c r="AA104" s="1085"/>
      <c r="AB104" s="1085"/>
    </row>
    <row r="105" spans="1:28" s="887" customFormat="1" ht="15" customHeight="1">
      <c r="A105" s="1085" t="s">
        <v>454</v>
      </c>
      <c r="B105" s="1101">
        <v>81</v>
      </c>
      <c r="C105" s="1266" t="s">
        <v>533</v>
      </c>
      <c r="D105" s="1259" t="s">
        <v>388</v>
      </c>
      <c r="E105" s="691" t="s">
        <v>224</v>
      </c>
      <c r="F105" s="1261" t="s">
        <v>226</v>
      </c>
      <c r="G105" s="1261" t="s">
        <v>226</v>
      </c>
      <c r="H105" s="1262" t="s">
        <v>534</v>
      </c>
      <c r="I105" s="1262" t="s">
        <v>535</v>
      </c>
      <c r="J105" s="1270">
        <v>1</v>
      </c>
      <c r="K105" s="1262" t="s">
        <v>275</v>
      </c>
      <c r="L105" s="1261" t="s">
        <v>226</v>
      </c>
      <c r="M105" s="1262">
        <v>2013</v>
      </c>
      <c r="N105" s="1262" t="s">
        <v>214</v>
      </c>
      <c r="O105" s="1265"/>
      <c r="P105" s="691" t="s">
        <v>99</v>
      </c>
      <c r="Q105" s="1265"/>
      <c r="R105" s="1265"/>
      <c r="S105" s="1271"/>
      <c r="T105" s="1085"/>
      <c r="U105" s="1085"/>
      <c r="V105" s="1085"/>
      <c r="W105" s="1085"/>
      <c r="X105" s="1085"/>
      <c r="Y105" s="1085"/>
      <c r="Z105" s="1085"/>
      <c r="AA105" s="1085"/>
      <c r="AB105" s="1085"/>
    </row>
    <row r="106" spans="1:28" s="887" customFormat="1" ht="15" customHeight="1">
      <c r="A106" s="1085" t="s">
        <v>454</v>
      </c>
      <c r="B106" s="1101">
        <v>82</v>
      </c>
      <c r="C106" s="1266" t="s">
        <v>533</v>
      </c>
      <c r="D106" s="1259" t="s">
        <v>388</v>
      </c>
      <c r="E106" s="691" t="s">
        <v>224</v>
      </c>
      <c r="F106" s="1261" t="s">
        <v>226</v>
      </c>
      <c r="G106" s="1261" t="s">
        <v>226</v>
      </c>
      <c r="H106" s="1262" t="s">
        <v>534</v>
      </c>
      <c r="I106" s="1262" t="s">
        <v>535</v>
      </c>
      <c r="J106" s="1270">
        <v>1</v>
      </c>
      <c r="K106" s="1262" t="s">
        <v>275</v>
      </c>
      <c r="L106" s="1261" t="s">
        <v>226</v>
      </c>
      <c r="M106" s="1262">
        <v>2013</v>
      </c>
      <c r="N106" s="1262" t="s">
        <v>214</v>
      </c>
      <c r="O106" s="1265"/>
      <c r="P106" s="691" t="s">
        <v>99</v>
      </c>
      <c r="Q106" s="1265"/>
      <c r="R106" s="1265"/>
      <c r="S106" s="1271"/>
      <c r="T106" s="1085"/>
      <c r="U106" s="1085"/>
      <c r="V106" s="1085"/>
      <c r="W106" s="1085"/>
      <c r="X106" s="1085"/>
      <c r="Y106" s="1085"/>
      <c r="Z106" s="1085"/>
      <c r="AA106" s="1085"/>
      <c r="AB106" s="1085"/>
    </row>
    <row r="107" spans="1:28" s="887" customFormat="1" ht="15" customHeight="1">
      <c r="A107" s="1085" t="s">
        <v>454</v>
      </c>
      <c r="B107" s="1101">
        <v>83</v>
      </c>
      <c r="C107" s="1266" t="s">
        <v>533</v>
      </c>
      <c r="D107" s="1259" t="s">
        <v>388</v>
      </c>
      <c r="E107" s="691" t="s">
        <v>224</v>
      </c>
      <c r="F107" s="1261" t="s">
        <v>226</v>
      </c>
      <c r="G107" s="1261" t="s">
        <v>226</v>
      </c>
      <c r="H107" s="1262" t="s">
        <v>534</v>
      </c>
      <c r="I107" s="1262" t="s">
        <v>535</v>
      </c>
      <c r="J107" s="1270">
        <v>1</v>
      </c>
      <c r="K107" s="1262" t="s">
        <v>275</v>
      </c>
      <c r="L107" s="1261" t="s">
        <v>226</v>
      </c>
      <c r="M107" s="1262">
        <v>2013</v>
      </c>
      <c r="N107" s="1262" t="s">
        <v>214</v>
      </c>
      <c r="O107" s="1265"/>
      <c r="P107" s="691" t="s">
        <v>99</v>
      </c>
      <c r="Q107" s="1265"/>
      <c r="R107" s="1265"/>
      <c r="S107" s="1271"/>
      <c r="T107" s="1085"/>
      <c r="U107" s="1085"/>
      <c r="V107" s="1085"/>
      <c r="W107" s="1085"/>
      <c r="X107" s="1085"/>
      <c r="Y107" s="1085"/>
      <c r="Z107" s="1085"/>
      <c r="AA107" s="1085"/>
      <c r="AB107" s="1085"/>
    </row>
    <row r="108" spans="1:28" s="887" customFormat="1" ht="15" customHeight="1">
      <c r="A108" s="1085" t="s">
        <v>454</v>
      </c>
      <c r="B108" s="1101">
        <v>84</v>
      </c>
      <c r="C108" s="1266" t="s">
        <v>533</v>
      </c>
      <c r="D108" s="1259" t="s">
        <v>388</v>
      </c>
      <c r="E108" s="691" t="s">
        <v>224</v>
      </c>
      <c r="F108" s="1261" t="s">
        <v>226</v>
      </c>
      <c r="G108" s="1261" t="s">
        <v>226</v>
      </c>
      <c r="H108" s="1262" t="s">
        <v>534</v>
      </c>
      <c r="I108" s="1262" t="s">
        <v>535</v>
      </c>
      <c r="J108" s="1270">
        <v>1</v>
      </c>
      <c r="K108" s="1262" t="s">
        <v>275</v>
      </c>
      <c r="L108" s="1261" t="s">
        <v>226</v>
      </c>
      <c r="M108" s="1262">
        <v>2013</v>
      </c>
      <c r="N108" s="1262" t="s">
        <v>214</v>
      </c>
      <c r="O108" s="1265"/>
      <c r="P108" s="691" t="s">
        <v>99</v>
      </c>
      <c r="Q108" s="1265"/>
      <c r="R108" s="1265"/>
      <c r="S108" s="1271"/>
      <c r="T108" s="1085"/>
      <c r="U108" s="1085"/>
      <c r="V108" s="1085"/>
      <c r="W108" s="1085"/>
      <c r="X108" s="1085"/>
      <c r="Y108" s="1085"/>
      <c r="Z108" s="1085"/>
      <c r="AA108" s="1085"/>
      <c r="AB108" s="1085"/>
    </row>
    <row r="109" spans="1:28" s="887" customFormat="1" ht="15" customHeight="1">
      <c r="A109" s="1085" t="s">
        <v>454</v>
      </c>
      <c r="B109" s="1101">
        <v>85</v>
      </c>
      <c r="C109" s="1266" t="s">
        <v>533</v>
      </c>
      <c r="D109" s="1259" t="s">
        <v>388</v>
      </c>
      <c r="E109" s="691" t="s">
        <v>224</v>
      </c>
      <c r="F109" s="1261" t="s">
        <v>226</v>
      </c>
      <c r="G109" s="1261" t="s">
        <v>226</v>
      </c>
      <c r="H109" s="1262" t="s">
        <v>534</v>
      </c>
      <c r="I109" s="1262" t="s">
        <v>535</v>
      </c>
      <c r="J109" s="1270">
        <v>1</v>
      </c>
      <c r="K109" s="1262" t="s">
        <v>275</v>
      </c>
      <c r="L109" s="1261" t="s">
        <v>226</v>
      </c>
      <c r="M109" s="1262">
        <v>2013</v>
      </c>
      <c r="N109" s="1262" t="s">
        <v>214</v>
      </c>
      <c r="O109" s="1265"/>
      <c r="P109" s="691" t="s">
        <v>99</v>
      </c>
      <c r="Q109" s="1265"/>
      <c r="R109" s="1265"/>
      <c r="S109" s="1271"/>
      <c r="T109" s="1085"/>
      <c r="U109" s="1085"/>
      <c r="V109" s="1085"/>
      <c r="W109" s="1085"/>
      <c r="X109" s="1085"/>
      <c r="Y109" s="1085"/>
      <c r="Z109" s="1085"/>
      <c r="AA109" s="1085"/>
      <c r="AB109" s="1085"/>
    </row>
    <row r="110" spans="1:28" s="887" customFormat="1" ht="15" customHeight="1">
      <c r="A110" s="1085" t="s">
        <v>454</v>
      </c>
      <c r="B110" s="1101">
        <v>86</v>
      </c>
      <c r="C110" s="1266" t="s">
        <v>533</v>
      </c>
      <c r="D110" s="1259" t="s">
        <v>388</v>
      </c>
      <c r="E110" s="691" t="s">
        <v>224</v>
      </c>
      <c r="F110" s="1261" t="s">
        <v>226</v>
      </c>
      <c r="G110" s="1261" t="s">
        <v>226</v>
      </c>
      <c r="H110" s="1262" t="s">
        <v>534</v>
      </c>
      <c r="I110" s="1262" t="s">
        <v>535</v>
      </c>
      <c r="J110" s="1270">
        <v>1</v>
      </c>
      <c r="K110" s="1262" t="s">
        <v>275</v>
      </c>
      <c r="L110" s="1261" t="s">
        <v>226</v>
      </c>
      <c r="M110" s="1262">
        <v>2013</v>
      </c>
      <c r="N110" s="1262" t="s">
        <v>214</v>
      </c>
      <c r="O110" s="1265"/>
      <c r="P110" s="691" t="s">
        <v>99</v>
      </c>
      <c r="Q110" s="1265"/>
      <c r="R110" s="1265"/>
      <c r="S110" s="1271"/>
      <c r="T110" s="1085"/>
      <c r="U110" s="1085"/>
      <c r="V110" s="1085"/>
      <c r="W110" s="1085"/>
      <c r="X110" s="1085"/>
      <c r="Y110" s="1085"/>
      <c r="Z110" s="1085"/>
      <c r="AA110" s="1085"/>
      <c r="AB110" s="1085"/>
    </row>
    <row r="111" spans="1:28" s="887" customFormat="1" ht="15" customHeight="1">
      <c r="A111" s="1085" t="s">
        <v>454</v>
      </c>
      <c r="B111" s="1101">
        <v>87</v>
      </c>
      <c r="C111" s="1266" t="s">
        <v>533</v>
      </c>
      <c r="D111" s="1259" t="s">
        <v>388</v>
      </c>
      <c r="E111" s="691" t="s">
        <v>224</v>
      </c>
      <c r="F111" s="1261" t="s">
        <v>226</v>
      </c>
      <c r="G111" s="1261" t="s">
        <v>226</v>
      </c>
      <c r="H111" s="1262" t="s">
        <v>534</v>
      </c>
      <c r="I111" s="1262" t="s">
        <v>535</v>
      </c>
      <c r="J111" s="1270">
        <v>1</v>
      </c>
      <c r="K111" s="1262" t="s">
        <v>275</v>
      </c>
      <c r="L111" s="1261" t="s">
        <v>226</v>
      </c>
      <c r="M111" s="1262">
        <v>2013</v>
      </c>
      <c r="N111" s="1262" t="s">
        <v>214</v>
      </c>
      <c r="O111" s="1265"/>
      <c r="P111" s="691" t="s">
        <v>99</v>
      </c>
      <c r="Q111" s="1265"/>
      <c r="R111" s="1265"/>
      <c r="S111" s="1271"/>
      <c r="T111" s="1085"/>
      <c r="U111" s="1085"/>
      <c r="V111" s="1085"/>
      <c r="W111" s="1085"/>
      <c r="X111" s="1085"/>
      <c r="Y111" s="1085"/>
      <c r="Z111" s="1085"/>
      <c r="AA111" s="1085"/>
      <c r="AB111" s="1085"/>
    </row>
    <row r="112" spans="1:28" s="887" customFormat="1" ht="15" customHeight="1">
      <c r="A112" s="1085" t="s">
        <v>454</v>
      </c>
      <c r="B112" s="1101">
        <v>88</v>
      </c>
      <c r="C112" s="1266" t="s">
        <v>533</v>
      </c>
      <c r="D112" s="1259" t="s">
        <v>388</v>
      </c>
      <c r="E112" s="691" t="s">
        <v>224</v>
      </c>
      <c r="F112" s="1261" t="s">
        <v>226</v>
      </c>
      <c r="G112" s="1261" t="s">
        <v>226</v>
      </c>
      <c r="H112" s="1262" t="s">
        <v>534</v>
      </c>
      <c r="I112" s="1262" t="s">
        <v>535</v>
      </c>
      <c r="J112" s="1270">
        <v>1</v>
      </c>
      <c r="K112" s="1262" t="s">
        <v>275</v>
      </c>
      <c r="L112" s="1261" t="s">
        <v>226</v>
      </c>
      <c r="M112" s="1262">
        <v>2013</v>
      </c>
      <c r="N112" s="1262" t="s">
        <v>214</v>
      </c>
      <c r="O112" s="1265"/>
      <c r="P112" s="691" t="s">
        <v>99</v>
      </c>
      <c r="Q112" s="1265"/>
      <c r="R112" s="1265"/>
      <c r="S112" s="1271"/>
      <c r="T112" s="1085"/>
      <c r="U112" s="1085"/>
      <c r="V112" s="1085"/>
      <c r="W112" s="1085"/>
      <c r="X112" s="1085"/>
      <c r="Y112" s="1085"/>
      <c r="Z112" s="1085"/>
      <c r="AA112" s="1085"/>
      <c r="AB112" s="1085"/>
    </row>
    <row r="113" spans="1:28" s="887" customFormat="1" ht="15" customHeight="1">
      <c r="A113" s="1085" t="s">
        <v>454</v>
      </c>
      <c r="B113" s="1101">
        <v>89</v>
      </c>
      <c r="C113" s="1266" t="s">
        <v>533</v>
      </c>
      <c r="D113" s="1259" t="s">
        <v>388</v>
      </c>
      <c r="E113" s="691" t="s">
        <v>224</v>
      </c>
      <c r="F113" s="1261" t="s">
        <v>226</v>
      </c>
      <c r="G113" s="1261" t="s">
        <v>226</v>
      </c>
      <c r="H113" s="1262" t="s">
        <v>534</v>
      </c>
      <c r="I113" s="1262" t="s">
        <v>535</v>
      </c>
      <c r="J113" s="1270">
        <v>1</v>
      </c>
      <c r="K113" s="1262" t="s">
        <v>275</v>
      </c>
      <c r="L113" s="1261" t="s">
        <v>226</v>
      </c>
      <c r="M113" s="1262">
        <v>2013</v>
      </c>
      <c r="N113" s="1262" t="s">
        <v>214</v>
      </c>
      <c r="O113" s="1265"/>
      <c r="P113" s="691" t="s">
        <v>99</v>
      </c>
      <c r="Q113" s="1265"/>
      <c r="R113" s="1265"/>
      <c r="S113" s="1271"/>
      <c r="T113" s="1085"/>
      <c r="U113" s="1085"/>
      <c r="V113" s="1085"/>
      <c r="W113" s="1085"/>
      <c r="X113" s="1085"/>
      <c r="Y113" s="1085"/>
      <c r="Z113" s="1085"/>
      <c r="AA113" s="1085"/>
      <c r="AB113" s="1085"/>
    </row>
    <row r="114" spans="1:28" s="887" customFormat="1" ht="15" customHeight="1">
      <c r="A114" s="1085" t="s">
        <v>454</v>
      </c>
      <c r="B114" s="1101">
        <v>90</v>
      </c>
      <c r="C114" s="1266" t="s">
        <v>533</v>
      </c>
      <c r="D114" s="1259" t="s">
        <v>388</v>
      </c>
      <c r="E114" s="691" t="s">
        <v>224</v>
      </c>
      <c r="F114" s="1261" t="s">
        <v>226</v>
      </c>
      <c r="G114" s="1261" t="s">
        <v>226</v>
      </c>
      <c r="H114" s="1262" t="s">
        <v>534</v>
      </c>
      <c r="I114" s="1262" t="s">
        <v>535</v>
      </c>
      <c r="J114" s="1270">
        <v>1</v>
      </c>
      <c r="K114" s="1262" t="s">
        <v>275</v>
      </c>
      <c r="L114" s="1261" t="s">
        <v>226</v>
      </c>
      <c r="M114" s="1262">
        <v>2013</v>
      </c>
      <c r="N114" s="1262" t="s">
        <v>214</v>
      </c>
      <c r="O114" s="1265"/>
      <c r="P114" s="691" t="s">
        <v>99</v>
      </c>
      <c r="Q114" s="1265"/>
      <c r="R114" s="1265"/>
      <c r="S114" s="1271"/>
      <c r="T114" s="1085"/>
      <c r="U114" s="1085"/>
      <c r="V114" s="1085"/>
      <c r="W114" s="1085"/>
      <c r="X114" s="1085"/>
      <c r="Y114" s="1085"/>
      <c r="Z114" s="1085"/>
      <c r="AA114" s="1085"/>
      <c r="AB114" s="1085"/>
    </row>
    <row r="115" spans="1:28" s="887" customFormat="1" ht="15" customHeight="1">
      <c r="A115" s="1085" t="s">
        <v>454</v>
      </c>
      <c r="B115" s="1101">
        <v>91</v>
      </c>
      <c r="C115" s="1266" t="s">
        <v>533</v>
      </c>
      <c r="D115" s="1259" t="s">
        <v>388</v>
      </c>
      <c r="E115" s="691" t="s">
        <v>224</v>
      </c>
      <c r="F115" s="1261" t="s">
        <v>226</v>
      </c>
      <c r="G115" s="1261" t="s">
        <v>226</v>
      </c>
      <c r="H115" s="1262" t="s">
        <v>534</v>
      </c>
      <c r="I115" s="1262" t="s">
        <v>535</v>
      </c>
      <c r="J115" s="1270">
        <v>1</v>
      </c>
      <c r="K115" s="1262" t="s">
        <v>275</v>
      </c>
      <c r="L115" s="1261" t="s">
        <v>226</v>
      </c>
      <c r="M115" s="1262">
        <v>2013</v>
      </c>
      <c r="N115" s="1262" t="s">
        <v>214</v>
      </c>
      <c r="O115" s="1265"/>
      <c r="P115" s="691" t="s">
        <v>99</v>
      </c>
      <c r="Q115" s="1265"/>
      <c r="R115" s="1265"/>
      <c r="S115" s="1271"/>
      <c r="T115" s="1085"/>
      <c r="U115" s="1085"/>
      <c r="V115" s="1085"/>
      <c r="W115" s="1085"/>
      <c r="X115" s="1085"/>
      <c r="Y115" s="1085"/>
      <c r="Z115" s="1085"/>
      <c r="AA115" s="1085"/>
      <c r="AB115" s="1085"/>
    </row>
    <row r="116" spans="1:28" s="887" customFormat="1" ht="15" customHeight="1">
      <c r="A116" s="1085" t="s">
        <v>454</v>
      </c>
      <c r="B116" s="1101">
        <v>92</v>
      </c>
      <c r="C116" s="1266" t="s">
        <v>533</v>
      </c>
      <c r="D116" s="1259" t="s">
        <v>388</v>
      </c>
      <c r="E116" s="691" t="s">
        <v>224</v>
      </c>
      <c r="F116" s="1261" t="s">
        <v>226</v>
      </c>
      <c r="G116" s="1261" t="s">
        <v>226</v>
      </c>
      <c r="H116" s="1262" t="s">
        <v>534</v>
      </c>
      <c r="I116" s="1262" t="s">
        <v>535</v>
      </c>
      <c r="J116" s="1270">
        <v>1</v>
      </c>
      <c r="K116" s="1262" t="s">
        <v>275</v>
      </c>
      <c r="L116" s="1261" t="s">
        <v>226</v>
      </c>
      <c r="M116" s="1262">
        <v>2013</v>
      </c>
      <c r="N116" s="1262" t="s">
        <v>214</v>
      </c>
      <c r="O116" s="1265"/>
      <c r="P116" s="691" t="s">
        <v>99</v>
      </c>
      <c r="Q116" s="1265"/>
      <c r="R116" s="1265"/>
      <c r="S116" s="1271"/>
      <c r="T116" s="1085"/>
      <c r="U116" s="1085"/>
      <c r="V116" s="1085"/>
      <c r="W116" s="1085"/>
      <c r="X116" s="1085"/>
      <c r="Y116" s="1085"/>
      <c r="Z116" s="1085"/>
      <c r="AA116" s="1085"/>
      <c r="AB116" s="1085"/>
    </row>
    <row r="117" spans="1:28" s="887" customFormat="1" ht="15" customHeight="1">
      <c r="A117" s="1085" t="s">
        <v>454</v>
      </c>
      <c r="B117" s="1101">
        <v>93</v>
      </c>
      <c r="C117" s="1266" t="s">
        <v>533</v>
      </c>
      <c r="D117" s="1259" t="s">
        <v>388</v>
      </c>
      <c r="E117" s="691" t="s">
        <v>224</v>
      </c>
      <c r="F117" s="1261" t="s">
        <v>226</v>
      </c>
      <c r="G117" s="1261" t="s">
        <v>226</v>
      </c>
      <c r="H117" s="1262" t="s">
        <v>534</v>
      </c>
      <c r="I117" s="1262" t="s">
        <v>535</v>
      </c>
      <c r="J117" s="1270">
        <v>1</v>
      </c>
      <c r="K117" s="1262" t="s">
        <v>275</v>
      </c>
      <c r="L117" s="1261" t="s">
        <v>226</v>
      </c>
      <c r="M117" s="1262">
        <v>2013</v>
      </c>
      <c r="N117" s="1262" t="s">
        <v>214</v>
      </c>
      <c r="O117" s="1265"/>
      <c r="P117" s="691" t="s">
        <v>99</v>
      </c>
      <c r="Q117" s="1265"/>
      <c r="R117" s="1265"/>
      <c r="S117" s="1271"/>
      <c r="T117" s="1085"/>
      <c r="U117" s="1085"/>
      <c r="V117" s="1085"/>
      <c r="W117" s="1085"/>
      <c r="X117" s="1085"/>
      <c r="Y117" s="1085"/>
      <c r="Z117" s="1085"/>
      <c r="AA117" s="1085"/>
      <c r="AB117" s="1085"/>
    </row>
    <row r="118" spans="1:28" s="887" customFormat="1" ht="15" customHeight="1">
      <c r="A118" s="1085" t="s">
        <v>454</v>
      </c>
      <c r="B118" s="1101">
        <v>94</v>
      </c>
      <c r="C118" s="1266" t="s">
        <v>533</v>
      </c>
      <c r="D118" s="1259" t="s">
        <v>388</v>
      </c>
      <c r="E118" s="691" t="s">
        <v>224</v>
      </c>
      <c r="F118" s="1261" t="s">
        <v>226</v>
      </c>
      <c r="G118" s="1261" t="s">
        <v>226</v>
      </c>
      <c r="H118" s="1262" t="s">
        <v>534</v>
      </c>
      <c r="I118" s="1262" t="s">
        <v>535</v>
      </c>
      <c r="J118" s="1270">
        <v>1</v>
      </c>
      <c r="K118" s="1262" t="s">
        <v>275</v>
      </c>
      <c r="L118" s="1261" t="s">
        <v>226</v>
      </c>
      <c r="M118" s="1262">
        <v>2013</v>
      </c>
      <c r="N118" s="1262" t="s">
        <v>214</v>
      </c>
      <c r="O118" s="1265"/>
      <c r="P118" s="691" t="s">
        <v>99</v>
      </c>
      <c r="Q118" s="1265"/>
      <c r="R118" s="1265"/>
      <c r="S118" s="1271"/>
      <c r="T118" s="1085"/>
      <c r="U118" s="1085"/>
      <c r="V118" s="1085"/>
      <c r="W118" s="1085"/>
      <c r="X118" s="1085"/>
      <c r="Y118" s="1085"/>
      <c r="Z118" s="1085"/>
      <c r="AA118" s="1085"/>
      <c r="AB118" s="1085"/>
    </row>
    <row r="119" spans="1:28" s="887" customFormat="1" ht="15" customHeight="1">
      <c r="A119" s="1085" t="s">
        <v>454</v>
      </c>
      <c r="B119" s="1101">
        <v>95</v>
      </c>
      <c r="C119" s="1266" t="s">
        <v>533</v>
      </c>
      <c r="D119" s="1259" t="s">
        <v>388</v>
      </c>
      <c r="E119" s="691" t="s">
        <v>224</v>
      </c>
      <c r="F119" s="1261" t="s">
        <v>226</v>
      </c>
      <c r="G119" s="1261" t="s">
        <v>226</v>
      </c>
      <c r="H119" s="1262" t="s">
        <v>534</v>
      </c>
      <c r="I119" s="1262" t="s">
        <v>535</v>
      </c>
      <c r="J119" s="1270">
        <v>1</v>
      </c>
      <c r="K119" s="1262" t="s">
        <v>275</v>
      </c>
      <c r="L119" s="1261" t="s">
        <v>226</v>
      </c>
      <c r="M119" s="1262">
        <v>2013</v>
      </c>
      <c r="N119" s="1262" t="s">
        <v>214</v>
      </c>
      <c r="O119" s="1265"/>
      <c r="P119" s="691" t="s">
        <v>99</v>
      </c>
      <c r="Q119" s="1265"/>
      <c r="R119" s="1265"/>
      <c r="S119" s="1271"/>
      <c r="T119" s="1085"/>
      <c r="U119" s="1085"/>
      <c r="V119" s="1085"/>
      <c r="W119" s="1085"/>
      <c r="X119" s="1085"/>
      <c r="Y119" s="1085"/>
      <c r="Z119" s="1085"/>
      <c r="AA119" s="1085"/>
      <c r="AB119" s="1085"/>
    </row>
    <row r="120" spans="1:28" s="887" customFormat="1" ht="15" customHeight="1">
      <c r="A120" s="1085" t="s">
        <v>454</v>
      </c>
      <c r="B120" s="1101">
        <v>96</v>
      </c>
      <c r="C120" s="1266" t="s">
        <v>533</v>
      </c>
      <c r="D120" s="1259" t="s">
        <v>388</v>
      </c>
      <c r="E120" s="691" t="s">
        <v>224</v>
      </c>
      <c r="F120" s="1261" t="s">
        <v>226</v>
      </c>
      <c r="G120" s="1261" t="s">
        <v>226</v>
      </c>
      <c r="H120" s="1262" t="s">
        <v>534</v>
      </c>
      <c r="I120" s="1262" t="s">
        <v>535</v>
      </c>
      <c r="J120" s="1270">
        <v>1</v>
      </c>
      <c r="K120" s="1262" t="s">
        <v>275</v>
      </c>
      <c r="L120" s="1261" t="s">
        <v>226</v>
      </c>
      <c r="M120" s="1262">
        <v>2013</v>
      </c>
      <c r="N120" s="1262" t="s">
        <v>214</v>
      </c>
      <c r="O120" s="1265"/>
      <c r="P120" s="691" t="s">
        <v>99</v>
      </c>
      <c r="Q120" s="1265"/>
      <c r="R120" s="1265"/>
      <c r="S120" s="1271"/>
      <c r="T120" s="1085"/>
      <c r="U120" s="1085"/>
      <c r="V120" s="1085"/>
      <c r="W120" s="1085"/>
      <c r="X120" s="1085"/>
      <c r="Y120" s="1085"/>
      <c r="Z120" s="1085"/>
      <c r="AA120" s="1085"/>
      <c r="AB120" s="1085"/>
    </row>
    <row r="121" spans="1:28" s="887" customFormat="1" ht="15" customHeight="1">
      <c r="A121" s="1085" t="s">
        <v>454</v>
      </c>
      <c r="B121" s="1101">
        <v>97</v>
      </c>
      <c r="C121" s="1266" t="s">
        <v>533</v>
      </c>
      <c r="D121" s="1259" t="s">
        <v>388</v>
      </c>
      <c r="E121" s="691" t="s">
        <v>224</v>
      </c>
      <c r="F121" s="1261" t="s">
        <v>226</v>
      </c>
      <c r="G121" s="1261" t="s">
        <v>226</v>
      </c>
      <c r="H121" s="1262" t="s">
        <v>534</v>
      </c>
      <c r="I121" s="1262" t="s">
        <v>535</v>
      </c>
      <c r="J121" s="1270">
        <v>1</v>
      </c>
      <c r="K121" s="1262" t="s">
        <v>275</v>
      </c>
      <c r="L121" s="1261" t="s">
        <v>226</v>
      </c>
      <c r="M121" s="1262">
        <v>2013</v>
      </c>
      <c r="N121" s="1262" t="s">
        <v>214</v>
      </c>
      <c r="O121" s="1265"/>
      <c r="P121" s="691" t="s">
        <v>99</v>
      </c>
      <c r="Q121" s="1265"/>
      <c r="R121" s="1265"/>
      <c r="S121" s="1271"/>
      <c r="T121" s="1085"/>
      <c r="U121" s="1085"/>
      <c r="V121" s="1085"/>
      <c r="W121" s="1085"/>
      <c r="X121" s="1085"/>
      <c r="Y121" s="1085"/>
      <c r="Z121" s="1085"/>
      <c r="AA121" s="1085"/>
      <c r="AB121" s="1085"/>
    </row>
    <row r="122" spans="1:28" s="887" customFormat="1" ht="15" customHeight="1">
      <c r="A122" s="1085" t="s">
        <v>454</v>
      </c>
      <c r="B122" s="1101">
        <v>98</v>
      </c>
      <c r="C122" s="1266" t="s">
        <v>533</v>
      </c>
      <c r="D122" s="1259" t="s">
        <v>388</v>
      </c>
      <c r="E122" s="691" t="s">
        <v>224</v>
      </c>
      <c r="F122" s="1261" t="s">
        <v>226</v>
      </c>
      <c r="G122" s="1261" t="s">
        <v>226</v>
      </c>
      <c r="H122" s="1262" t="s">
        <v>534</v>
      </c>
      <c r="I122" s="1262" t="s">
        <v>535</v>
      </c>
      <c r="J122" s="1270">
        <v>1</v>
      </c>
      <c r="K122" s="1262" t="s">
        <v>275</v>
      </c>
      <c r="L122" s="1261" t="s">
        <v>226</v>
      </c>
      <c r="M122" s="1262">
        <v>2013</v>
      </c>
      <c r="N122" s="1262" t="s">
        <v>214</v>
      </c>
      <c r="O122" s="1265"/>
      <c r="P122" s="691" t="s">
        <v>99</v>
      </c>
      <c r="Q122" s="1265"/>
      <c r="R122" s="1265"/>
      <c r="S122" s="1271"/>
      <c r="T122" s="1085"/>
      <c r="U122" s="1085"/>
      <c r="V122" s="1085"/>
      <c r="W122" s="1085"/>
      <c r="X122" s="1085"/>
      <c r="Y122" s="1085"/>
      <c r="Z122" s="1085"/>
      <c r="AA122" s="1085"/>
      <c r="AB122" s="1085"/>
    </row>
    <row r="123" spans="1:28" s="887" customFormat="1" ht="15" customHeight="1">
      <c r="A123" s="1085" t="s">
        <v>454</v>
      </c>
      <c r="B123" s="1101">
        <v>99</v>
      </c>
      <c r="C123" s="1266" t="s">
        <v>533</v>
      </c>
      <c r="D123" s="1259" t="s">
        <v>388</v>
      </c>
      <c r="E123" s="691" t="s">
        <v>224</v>
      </c>
      <c r="F123" s="1261" t="s">
        <v>226</v>
      </c>
      <c r="G123" s="1261" t="s">
        <v>226</v>
      </c>
      <c r="H123" s="1262" t="s">
        <v>534</v>
      </c>
      <c r="I123" s="1262" t="s">
        <v>535</v>
      </c>
      <c r="J123" s="1270">
        <v>1</v>
      </c>
      <c r="K123" s="1262" t="s">
        <v>275</v>
      </c>
      <c r="L123" s="1261" t="s">
        <v>226</v>
      </c>
      <c r="M123" s="1262">
        <v>2013</v>
      </c>
      <c r="N123" s="1262" t="s">
        <v>214</v>
      </c>
      <c r="O123" s="1265"/>
      <c r="P123" s="691" t="s">
        <v>99</v>
      </c>
      <c r="Q123" s="1265"/>
      <c r="R123" s="1265"/>
      <c r="S123" s="1271"/>
      <c r="T123" s="1085"/>
      <c r="U123" s="1085"/>
      <c r="V123" s="1085"/>
      <c r="W123" s="1085"/>
      <c r="X123" s="1085"/>
      <c r="Y123" s="1085"/>
      <c r="Z123" s="1085"/>
      <c r="AA123" s="1085"/>
      <c r="AB123" s="1085"/>
    </row>
    <row r="124" spans="1:28" s="887" customFormat="1" ht="15" customHeight="1">
      <c r="A124" s="1085" t="s">
        <v>454</v>
      </c>
      <c r="B124" s="1101">
        <v>100</v>
      </c>
      <c r="C124" s="1266" t="s">
        <v>536</v>
      </c>
      <c r="D124" s="1259" t="s">
        <v>388</v>
      </c>
      <c r="E124" s="691" t="s">
        <v>224</v>
      </c>
      <c r="F124" s="1261" t="s">
        <v>226</v>
      </c>
      <c r="G124" s="1261" t="s">
        <v>226</v>
      </c>
      <c r="H124" s="1261" t="s">
        <v>226</v>
      </c>
      <c r="I124" s="1261" t="s">
        <v>226</v>
      </c>
      <c r="J124" s="1270">
        <v>1</v>
      </c>
      <c r="K124" s="1262" t="s">
        <v>286</v>
      </c>
      <c r="L124" s="1261" t="s">
        <v>226</v>
      </c>
      <c r="M124" s="1262">
        <v>2013</v>
      </c>
      <c r="N124" s="1262" t="s">
        <v>214</v>
      </c>
      <c r="O124" s="1265"/>
      <c r="P124" s="691" t="s">
        <v>99</v>
      </c>
      <c r="Q124" s="1265"/>
      <c r="R124" s="1265"/>
      <c r="S124" s="1271"/>
      <c r="T124" s="1085"/>
      <c r="U124" s="1085"/>
      <c r="V124" s="1085"/>
      <c r="W124" s="1085"/>
      <c r="X124" s="1085"/>
      <c r="Y124" s="1085"/>
      <c r="Z124" s="1085"/>
      <c r="AA124" s="1085"/>
      <c r="AB124" s="1085"/>
    </row>
    <row r="125" spans="1:28" s="887" customFormat="1" ht="15" customHeight="1">
      <c r="A125" s="1085" t="s">
        <v>454</v>
      </c>
      <c r="B125" s="1101">
        <v>101</v>
      </c>
      <c r="C125" s="1266" t="s">
        <v>536</v>
      </c>
      <c r="D125" s="1259" t="s">
        <v>388</v>
      </c>
      <c r="E125" s="691" t="s">
        <v>224</v>
      </c>
      <c r="F125" s="1261" t="s">
        <v>226</v>
      </c>
      <c r="G125" s="1261" t="s">
        <v>226</v>
      </c>
      <c r="H125" s="1261" t="s">
        <v>226</v>
      </c>
      <c r="I125" s="1261" t="s">
        <v>226</v>
      </c>
      <c r="J125" s="1270">
        <v>1</v>
      </c>
      <c r="K125" s="1262" t="s">
        <v>286</v>
      </c>
      <c r="L125" s="1261" t="s">
        <v>226</v>
      </c>
      <c r="M125" s="1262">
        <v>2013</v>
      </c>
      <c r="N125" s="1262" t="s">
        <v>214</v>
      </c>
      <c r="O125" s="1265"/>
      <c r="P125" s="691" t="s">
        <v>99</v>
      </c>
      <c r="Q125" s="1265"/>
      <c r="R125" s="1265"/>
      <c r="S125" s="1271"/>
      <c r="T125" s="1085"/>
      <c r="U125" s="1085"/>
      <c r="V125" s="1085"/>
      <c r="W125" s="1085"/>
      <c r="X125" s="1085"/>
      <c r="Y125" s="1085"/>
      <c r="Z125" s="1085"/>
      <c r="AA125" s="1085"/>
      <c r="AB125" s="1085"/>
    </row>
    <row r="126" spans="1:28" s="887" customFormat="1" ht="15" customHeight="1">
      <c r="A126" s="1085" t="s">
        <v>454</v>
      </c>
      <c r="B126" s="1101">
        <v>102</v>
      </c>
      <c r="C126" s="1266" t="s">
        <v>536</v>
      </c>
      <c r="D126" s="1259" t="s">
        <v>388</v>
      </c>
      <c r="E126" s="691" t="s">
        <v>224</v>
      </c>
      <c r="F126" s="1261" t="s">
        <v>226</v>
      </c>
      <c r="G126" s="1261" t="s">
        <v>226</v>
      </c>
      <c r="H126" s="1261" t="s">
        <v>226</v>
      </c>
      <c r="I126" s="1261" t="s">
        <v>226</v>
      </c>
      <c r="J126" s="1270">
        <v>1</v>
      </c>
      <c r="K126" s="1262" t="s">
        <v>286</v>
      </c>
      <c r="L126" s="1261" t="s">
        <v>226</v>
      </c>
      <c r="M126" s="1262">
        <v>2013</v>
      </c>
      <c r="N126" s="1262" t="s">
        <v>214</v>
      </c>
      <c r="O126" s="1265"/>
      <c r="P126" s="691" t="s">
        <v>99</v>
      </c>
      <c r="Q126" s="1265"/>
      <c r="R126" s="1265"/>
      <c r="S126" s="1271"/>
      <c r="T126" s="1085"/>
      <c r="U126" s="1085"/>
      <c r="V126" s="1085"/>
      <c r="W126" s="1085"/>
      <c r="X126" s="1085"/>
      <c r="Y126" s="1085"/>
      <c r="Z126" s="1085"/>
      <c r="AA126" s="1085"/>
      <c r="AB126" s="1085"/>
    </row>
    <row r="127" spans="1:28" s="887" customFormat="1" ht="15" customHeight="1">
      <c r="A127" s="1085" t="s">
        <v>454</v>
      </c>
      <c r="B127" s="1101">
        <v>103</v>
      </c>
      <c r="C127" s="1266" t="s">
        <v>536</v>
      </c>
      <c r="D127" s="1259" t="s">
        <v>388</v>
      </c>
      <c r="E127" s="691" t="s">
        <v>224</v>
      </c>
      <c r="F127" s="1261" t="s">
        <v>226</v>
      </c>
      <c r="G127" s="1261" t="s">
        <v>226</v>
      </c>
      <c r="H127" s="1261" t="s">
        <v>226</v>
      </c>
      <c r="I127" s="1261" t="s">
        <v>226</v>
      </c>
      <c r="J127" s="1270">
        <v>1</v>
      </c>
      <c r="K127" s="1262" t="s">
        <v>286</v>
      </c>
      <c r="L127" s="1261" t="s">
        <v>226</v>
      </c>
      <c r="M127" s="1262">
        <v>2013</v>
      </c>
      <c r="N127" s="1262" t="s">
        <v>214</v>
      </c>
      <c r="O127" s="1265"/>
      <c r="P127" s="691" t="s">
        <v>99</v>
      </c>
      <c r="Q127" s="1265"/>
      <c r="R127" s="1265"/>
      <c r="S127" s="1271"/>
      <c r="T127" s="1085"/>
      <c r="U127" s="1085"/>
      <c r="V127" s="1085"/>
      <c r="W127" s="1085"/>
      <c r="X127" s="1085"/>
      <c r="Y127" s="1085"/>
      <c r="Z127" s="1085"/>
      <c r="AA127" s="1085"/>
      <c r="AB127" s="1085"/>
    </row>
    <row r="128" spans="1:28" s="887" customFormat="1" ht="15" customHeight="1">
      <c r="A128" s="1085" t="s">
        <v>454</v>
      </c>
      <c r="B128" s="1101">
        <v>104</v>
      </c>
      <c r="C128" s="1266" t="s">
        <v>536</v>
      </c>
      <c r="D128" s="1259" t="s">
        <v>388</v>
      </c>
      <c r="E128" s="691" t="s">
        <v>224</v>
      </c>
      <c r="F128" s="1261" t="s">
        <v>226</v>
      </c>
      <c r="G128" s="1261" t="s">
        <v>226</v>
      </c>
      <c r="H128" s="1261" t="s">
        <v>226</v>
      </c>
      <c r="I128" s="1261" t="s">
        <v>226</v>
      </c>
      <c r="J128" s="1270">
        <v>1</v>
      </c>
      <c r="K128" s="1262" t="s">
        <v>286</v>
      </c>
      <c r="L128" s="1261" t="s">
        <v>226</v>
      </c>
      <c r="M128" s="1262">
        <v>2013</v>
      </c>
      <c r="N128" s="1262" t="s">
        <v>214</v>
      </c>
      <c r="O128" s="1265"/>
      <c r="P128" s="691" t="s">
        <v>99</v>
      </c>
      <c r="Q128" s="1265"/>
      <c r="R128" s="1265"/>
      <c r="S128" s="1271"/>
      <c r="T128" s="1085"/>
      <c r="U128" s="1085"/>
      <c r="V128" s="1085"/>
      <c r="W128" s="1085"/>
      <c r="X128" s="1085"/>
      <c r="Y128" s="1085"/>
      <c r="Z128" s="1085"/>
      <c r="AA128" s="1085"/>
      <c r="AB128" s="1085"/>
    </row>
    <row r="129" spans="1:28" s="887" customFormat="1" ht="15" customHeight="1">
      <c r="A129" s="1085" t="s">
        <v>454</v>
      </c>
      <c r="B129" s="1101">
        <v>105</v>
      </c>
      <c r="C129" s="1266" t="s">
        <v>536</v>
      </c>
      <c r="D129" s="1259" t="s">
        <v>388</v>
      </c>
      <c r="E129" s="691" t="s">
        <v>224</v>
      </c>
      <c r="F129" s="1261" t="s">
        <v>226</v>
      </c>
      <c r="G129" s="1261" t="s">
        <v>226</v>
      </c>
      <c r="H129" s="1261" t="s">
        <v>226</v>
      </c>
      <c r="I129" s="1261" t="s">
        <v>226</v>
      </c>
      <c r="J129" s="1270">
        <v>1</v>
      </c>
      <c r="K129" s="1262" t="s">
        <v>286</v>
      </c>
      <c r="L129" s="1261" t="s">
        <v>226</v>
      </c>
      <c r="M129" s="1262">
        <v>2013</v>
      </c>
      <c r="N129" s="1262" t="s">
        <v>214</v>
      </c>
      <c r="O129" s="1265"/>
      <c r="P129" s="691" t="s">
        <v>99</v>
      </c>
      <c r="Q129" s="1265"/>
      <c r="R129" s="1265"/>
      <c r="S129" s="1271"/>
      <c r="T129" s="1085"/>
      <c r="U129" s="1085"/>
      <c r="V129" s="1085"/>
      <c r="W129" s="1085"/>
      <c r="X129" s="1085"/>
      <c r="Y129" s="1085"/>
      <c r="Z129" s="1085"/>
      <c r="AA129" s="1085"/>
      <c r="AB129" s="1085"/>
    </row>
    <row r="130" spans="1:28" s="887" customFormat="1" ht="15" customHeight="1">
      <c r="A130" s="1085" t="s">
        <v>454</v>
      </c>
      <c r="B130" s="1101">
        <v>106</v>
      </c>
      <c r="C130" s="1266" t="s">
        <v>536</v>
      </c>
      <c r="D130" s="1259" t="s">
        <v>388</v>
      </c>
      <c r="E130" s="691" t="s">
        <v>224</v>
      </c>
      <c r="F130" s="1261" t="s">
        <v>226</v>
      </c>
      <c r="G130" s="1261" t="s">
        <v>226</v>
      </c>
      <c r="H130" s="1261" t="s">
        <v>226</v>
      </c>
      <c r="I130" s="1261" t="s">
        <v>226</v>
      </c>
      <c r="J130" s="1270">
        <v>1</v>
      </c>
      <c r="K130" s="1262" t="s">
        <v>286</v>
      </c>
      <c r="L130" s="1261" t="s">
        <v>226</v>
      </c>
      <c r="M130" s="1262">
        <v>2013</v>
      </c>
      <c r="N130" s="1262" t="s">
        <v>214</v>
      </c>
      <c r="O130" s="1265"/>
      <c r="P130" s="691" t="s">
        <v>99</v>
      </c>
      <c r="Q130" s="1265"/>
      <c r="R130" s="1265"/>
      <c r="S130" s="1271"/>
      <c r="T130" s="1085"/>
      <c r="U130" s="1085"/>
      <c r="V130" s="1085"/>
      <c r="W130" s="1085"/>
      <c r="X130" s="1085"/>
      <c r="Y130" s="1085"/>
      <c r="Z130" s="1085"/>
      <c r="AA130" s="1085"/>
      <c r="AB130" s="1085"/>
    </row>
    <row r="131" spans="1:28" s="887" customFormat="1" ht="15" customHeight="1">
      <c r="A131" s="1085" t="s">
        <v>454</v>
      </c>
      <c r="B131" s="1101">
        <v>107</v>
      </c>
      <c r="C131" s="1266" t="s">
        <v>536</v>
      </c>
      <c r="D131" s="1259" t="s">
        <v>388</v>
      </c>
      <c r="E131" s="691" t="s">
        <v>224</v>
      </c>
      <c r="F131" s="1261" t="s">
        <v>226</v>
      </c>
      <c r="G131" s="1261" t="s">
        <v>226</v>
      </c>
      <c r="H131" s="1261" t="s">
        <v>226</v>
      </c>
      <c r="I131" s="1261" t="s">
        <v>226</v>
      </c>
      <c r="J131" s="1270">
        <v>1</v>
      </c>
      <c r="K131" s="1262" t="s">
        <v>286</v>
      </c>
      <c r="L131" s="1261" t="s">
        <v>226</v>
      </c>
      <c r="M131" s="1262">
        <v>2013</v>
      </c>
      <c r="N131" s="1262" t="s">
        <v>214</v>
      </c>
      <c r="O131" s="1265"/>
      <c r="P131" s="691" t="s">
        <v>99</v>
      </c>
      <c r="Q131" s="1265"/>
      <c r="R131" s="1265"/>
      <c r="S131" s="1271"/>
      <c r="T131" s="1085"/>
      <c r="U131" s="1085"/>
      <c r="V131" s="1085"/>
      <c r="W131" s="1085"/>
      <c r="X131" s="1085"/>
      <c r="Y131" s="1085"/>
      <c r="Z131" s="1085"/>
      <c r="AA131" s="1085"/>
      <c r="AB131" s="1085"/>
    </row>
    <row r="132" spans="1:28" s="887" customFormat="1" ht="15" customHeight="1">
      <c r="A132" s="1085" t="s">
        <v>454</v>
      </c>
      <c r="B132" s="1101">
        <v>108</v>
      </c>
      <c r="C132" s="1266" t="s">
        <v>536</v>
      </c>
      <c r="D132" s="1259" t="s">
        <v>388</v>
      </c>
      <c r="E132" s="691" t="s">
        <v>224</v>
      </c>
      <c r="F132" s="1261" t="s">
        <v>226</v>
      </c>
      <c r="G132" s="1261" t="s">
        <v>226</v>
      </c>
      <c r="H132" s="1261" t="s">
        <v>226</v>
      </c>
      <c r="I132" s="1261" t="s">
        <v>226</v>
      </c>
      <c r="J132" s="1270">
        <v>1</v>
      </c>
      <c r="K132" s="1262" t="s">
        <v>286</v>
      </c>
      <c r="L132" s="1261" t="s">
        <v>226</v>
      </c>
      <c r="M132" s="1262">
        <v>2013</v>
      </c>
      <c r="N132" s="1262" t="s">
        <v>214</v>
      </c>
      <c r="O132" s="1265"/>
      <c r="P132" s="691" t="s">
        <v>99</v>
      </c>
      <c r="Q132" s="1265"/>
      <c r="R132" s="1265"/>
      <c r="S132" s="1271"/>
      <c r="T132" s="1085"/>
      <c r="U132" s="1085"/>
      <c r="V132" s="1085"/>
      <c r="W132" s="1085"/>
      <c r="X132" s="1085"/>
      <c r="Y132" s="1085"/>
      <c r="Z132" s="1085"/>
      <c r="AA132" s="1085"/>
      <c r="AB132" s="1085"/>
    </row>
    <row r="133" spans="1:28" s="887" customFormat="1" ht="15" customHeight="1">
      <c r="A133" s="1085" t="s">
        <v>454</v>
      </c>
      <c r="B133" s="1101">
        <v>109</v>
      </c>
      <c r="C133" s="1266" t="s">
        <v>536</v>
      </c>
      <c r="D133" s="1259" t="s">
        <v>388</v>
      </c>
      <c r="E133" s="691" t="s">
        <v>224</v>
      </c>
      <c r="F133" s="1261" t="s">
        <v>226</v>
      </c>
      <c r="G133" s="1261" t="s">
        <v>226</v>
      </c>
      <c r="H133" s="1261" t="s">
        <v>226</v>
      </c>
      <c r="I133" s="1261" t="s">
        <v>226</v>
      </c>
      <c r="J133" s="1270">
        <v>1</v>
      </c>
      <c r="K133" s="1262" t="s">
        <v>286</v>
      </c>
      <c r="L133" s="1261" t="s">
        <v>226</v>
      </c>
      <c r="M133" s="1262">
        <v>2013</v>
      </c>
      <c r="N133" s="1262" t="s">
        <v>214</v>
      </c>
      <c r="O133" s="1265"/>
      <c r="P133" s="691" t="s">
        <v>99</v>
      </c>
      <c r="Q133" s="1265"/>
      <c r="R133" s="1265"/>
      <c r="S133" s="1271"/>
      <c r="T133" s="1085"/>
      <c r="U133" s="1085"/>
      <c r="V133" s="1085"/>
      <c r="W133" s="1085"/>
      <c r="X133" s="1085"/>
      <c r="Y133" s="1085"/>
      <c r="Z133" s="1085"/>
      <c r="AA133" s="1085"/>
      <c r="AB133" s="1085"/>
    </row>
    <row r="134" spans="1:28" s="887" customFormat="1" ht="15" customHeight="1">
      <c r="A134" s="1085" t="s">
        <v>454</v>
      </c>
      <c r="B134" s="1101">
        <v>110</v>
      </c>
      <c r="C134" s="1266" t="s">
        <v>536</v>
      </c>
      <c r="D134" s="1259" t="s">
        <v>388</v>
      </c>
      <c r="E134" s="691" t="s">
        <v>224</v>
      </c>
      <c r="F134" s="1261" t="s">
        <v>226</v>
      </c>
      <c r="G134" s="1261" t="s">
        <v>226</v>
      </c>
      <c r="H134" s="1261" t="s">
        <v>226</v>
      </c>
      <c r="I134" s="1261" t="s">
        <v>226</v>
      </c>
      <c r="J134" s="1270">
        <v>1</v>
      </c>
      <c r="K134" s="1262" t="s">
        <v>286</v>
      </c>
      <c r="L134" s="1261" t="s">
        <v>226</v>
      </c>
      <c r="M134" s="1262">
        <v>2013</v>
      </c>
      <c r="N134" s="1262" t="s">
        <v>214</v>
      </c>
      <c r="O134" s="1265"/>
      <c r="P134" s="691" t="s">
        <v>99</v>
      </c>
      <c r="Q134" s="1265"/>
      <c r="R134" s="1265"/>
      <c r="S134" s="1271"/>
      <c r="T134" s="1085"/>
      <c r="U134" s="1085"/>
      <c r="V134" s="1085"/>
      <c r="W134" s="1085"/>
      <c r="X134" s="1085"/>
      <c r="Y134" s="1085"/>
      <c r="Z134" s="1085"/>
      <c r="AA134" s="1085"/>
      <c r="AB134" s="1085"/>
    </row>
    <row r="135" spans="1:28" s="887" customFormat="1" ht="15" customHeight="1">
      <c r="A135" s="1085" t="s">
        <v>454</v>
      </c>
      <c r="B135" s="1101">
        <v>111</v>
      </c>
      <c r="C135" s="1266" t="s">
        <v>536</v>
      </c>
      <c r="D135" s="1259" t="s">
        <v>388</v>
      </c>
      <c r="E135" s="691" t="s">
        <v>224</v>
      </c>
      <c r="F135" s="1261" t="s">
        <v>226</v>
      </c>
      <c r="G135" s="1261" t="s">
        <v>226</v>
      </c>
      <c r="H135" s="1261" t="s">
        <v>226</v>
      </c>
      <c r="I135" s="1261" t="s">
        <v>226</v>
      </c>
      <c r="J135" s="1270">
        <v>1</v>
      </c>
      <c r="K135" s="1262" t="s">
        <v>286</v>
      </c>
      <c r="L135" s="1261" t="s">
        <v>226</v>
      </c>
      <c r="M135" s="1262">
        <v>2013</v>
      </c>
      <c r="N135" s="1262" t="s">
        <v>214</v>
      </c>
      <c r="O135" s="1265"/>
      <c r="P135" s="691" t="s">
        <v>99</v>
      </c>
      <c r="Q135" s="1265"/>
      <c r="R135" s="1265"/>
      <c r="S135" s="1271"/>
      <c r="T135" s="1085"/>
      <c r="U135" s="1085"/>
      <c r="V135" s="1085"/>
      <c r="W135" s="1085"/>
      <c r="X135" s="1085"/>
      <c r="Y135" s="1085"/>
      <c r="Z135" s="1085"/>
      <c r="AA135" s="1085"/>
      <c r="AB135" s="1085"/>
    </row>
    <row r="136" spans="1:28" s="887" customFormat="1" ht="15" customHeight="1">
      <c r="A136" s="1085" t="s">
        <v>454</v>
      </c>
      <c r="B136" s="1101">
        <v>112</v>
      </c>
      <c r="C136" s="1266" t="s">
        <v>536</v>
      </c>
      <c r="D136" s="1259" t="s">
        <v>388</v>
      </c>
      <c r="E136" s="691" t="s">
        <v>224</v>
      </c>
      <c r="F136" s="1261" t="s">
        <v>226</v>
      </c>
      <c r="G136" s="1261" t="s">
        <v>226</v>
      </c>
      <c r="H136" s="1261" t="s">
        <v>226</v>
      </c>
      <c r="I136" s="1261" t="s">
        <v>226</v>
      </c>
      <c r="J136" s="1270">
        <v>1</v>
      </c>
      <c r="K136" s="1262" t="s">
        <v>286</v>
      </c>
      <c r="L136" s="1261" t="s">
        <v>226</v>
      </c>
      <c r="M136" s="1262">
        <v>2013</v>
      </c>
      <c r="N136" s="1262" t="s">
        <v>214</v>
      </c>
      <c r="O136" s="1265"/>
      <c r="P136" s="691" t="s">
        <v>99</v>
      </c>
      <c r="Q136" s="1265"/>
      <c r="R136" s="1265"/>
      <c r="S136" s="1271"/>
      <c r="T136" s="1085"/>
      <c r="U136" s="1085"/>
      <c r="V136" s="1085"/>
      <c r="W136" s="1085"/>
      <c r="X136" s="1085"/>
      <c r="Y136" s="1085"/>
      <c r="Z136" s="1085"/>
      <c r="AA136" s="1085"/>
      <c r="AB136" s="1085"/>
    </row>
    <row r="137" spans="1:28" s="887" customFormat="1" ht="15" customHeight="1">
      <c r="A137" s="1085" t="s">
        <v>454</v>
      </c>
      <c r="B137" s="1101">
        <v>113</v>
      </c>
      <c r="C137" s="1266" t="s">
        <v>536</v>
      </c>
      <c r="D137" s="1259" t="s">
        <v>388</v>
      </c>
      <c r="E137" s="691" t="s">
        <v>224</v>
      </c>
      <c r="F137" s="1261" t="s">
        <v>226</v>
      </c>
      <c r="G137" s="1261" t="s">
        <v>226</v>
      </c>
      <c r="H137" s="1261" t="s">
        <v>226</v>
      </c>
      <c r="I137" s="1261" t="s">
        <v>226</v>
      </c>
      <c r="J137" s="1270">
        <v>1</v>
      </c>
      <c r="K137" s="1262" t="s">
        <v>286</v>
      </c>
      <c r="L137" s="1261" t="s">
        <v>226</v>
      </c>
      <c r="M137" s="1262">
        <v>2013</v>
      </c>
      <c r="N137" s="1262" t="s">
        <v>214</v>
      </c>
      <c r="O137" s="1265"/>
      <c r="P137" s="691" t="s">
        <v>99</v>
      </c>
      <c r="Q137" s="1265"/>
      <c r="R137" s="1265"/>
      <c r="S137" s="1271"/>
      <c r="T137" s="1085"/>
      <c r="U137" s="1085"/>
      <c r="V137" s="1085"/>
      <c r="W137" s="1085"/>
      <c r="X137" s="1085"/>
      <c r="Y137" s="1085"/>
      <c r="Z137" s="1085"/>
      <c r="AA137" s="1085"/>
      <c r="AB137" s="1085"/>
    </row>
    <row r="138" spans="1:28" s="887" customFormat="1" ht="15" customHeight="1">
      <c r="A138" s="1085" t="s">
        <v>454</v>
      </c>
      <c r="B138" s="1101">
        <v>114</v>
      </c>
      <c r="C138" s="1266" t="s">
        <v>536</v>
      </c>
      <c r="D138" s="1259" t="s">
        <v>388</v>
      </c>
      <c r="E138" s="691" t="s">
        <v>224</v>
      </c>
      <c r="F138" s="1261" t="s">
        <v>226</v>
      </c>
      <c r="G138" s="1261" t="s">
        <v>226</v>
      </c>
      <c r="H138" s="1261" t="s">
        <v>226</v>
      </c>
      <c r="I138" s="1261" t="s">
        <v>226</v>
      </c>
      <c r="J138" s="1270">
        <v>1</v>
      </c>
      <c r="K138" s="1262" t="s">
        <v>286</v>
      </c>
      <c r="L138" s="1261" t="s">
        <v>226</v>
      </c>
      <c r="M138" s="1262">
        <v>2013</v>
      </c>
      <c r="N138" s="1262" t="s">
        <v>214</v>
      </c>
      <c r="O138" s="1265"/>
      <c r="P138" s="691" t="s">
        <v>99</v>
      </c>
      <c r="Q138" s="1265"/>
      <c r="R138" s="1265"/>
      <c r="S138" s="1271"/>
      <c r="T138" s="1085"/>
      <c r="U138" s="1085"/>
      <c r="V138" s="1085"/>
      <c r="W138" s="1085"/>
      <c r="X138" s="1085"/>
      <c r="Y138" s="1085"/>
      <c r="Z138" s="1085"/>
      <c r="AA138" s="1085"/>
      <c r="AB138" s="1085"/>
    </row>
    <row r="139" spans="1:28" s="887" customFormat="1" ht="15" customHeight="1">
      <c r="A139" s="1085" t="s">
        <v>454</v>
      </c>
      <c r="B139" s="1101">
        <v>115</v>
      </c>
      <c r="C139" s="1266" t="s">
        <v>536</v>
      </c>
      <c r="D139" s="1259" t="s">
        <v>388</v>
      </c>
      <c r="E139" s="691" t="s">
        <v>224</v>
      </c>
      <c r="F139" s="1261" t="s">
        <v>226</v>
      </c>
      <c r="G139" s="1261" t="s">
        <v>226</v>
      </c>
      <c r="H139" s="1261" t="s">
        <v>226</v>
      </c>
      <c r="I139" s="1261" t="s">
        <v>226</v>
      </c>
      <c r="J139" s="1270">
        <v>1</v>
      </c>
      <c r="K139" s="1262" t="s">
        <v>286</v>
      </c>
      <c r="L139" s="1261" t="s">
        <v>226</v>
      </c>
      <c r="M139" s="1262">
        <v>2013</v>
      </c>
      <c r="N139" s="1262" t="s">
        <v>214</v>
      </c>
      <c r="O139" s="1265"/>
      <c r="P139" s="691" t="s">
        <v>99</v>
      </c>
      <c r="Q139" s="1265"/>
      <c r="R139" s="1265"/>
      <c r="S139" s="1271"/>
      <c r="T139" s="1085"/>
      <c r="U139" s="1085"/>
      <c r="V139" s="1085"/>
      <c r="W139" s="1085"/>
      <c r="X139" s="1085"/>
      <c r="Y139" s="1085"/>
      <c r="Z139" s="1085"/>
      <c r="AA139" s="1085"/>
      <c r="AB139" s="1085"/>
    </row>
    <row r="140" spans="1:28" s="887" customFormat="1" ht="15" customHeight="1">
      <c r="A140" s="1085" t="s">
        <v>454</v>
      </c>
      <c r="B140" s="1101">
        <v>116</v>
      </c>
      <c r="C140" s="1266" t="s">
        <v>536</v>
      </c>
      <c r="D140" s="1259" t="s">
        <v>388</v>
      </c>
      <c r="E140" s="691" t="s">
        <v>224</v>
      </c>
      <c r="F140" s="1261" t="s">
        <v>226</v>
      </c>
      <c r="G140" s="1261" t="s">
        <v>226</v>
      </c>
      <c r="H140" s="1261" t="s">
        <v>226</v>
      </c>
      <c r="I140" s="1261" t="s">
        <v>226</v>
      </c>
      <c r="J140" s="1270">
        <v>1</v>
      </c>
      <c r="K140" s="1262" t="s">
        <v>286</v>
      </c>
      <c r="L140" s="1261" t="s">
        <v>226</v>
      </c>
      <c r="M140" s="1262">
        <v>2013</v>
      </c>
      <c r="N140" s="1262" t="s">
        <v>214</v>
      </c>
      <c r="O140" s="1265"/>
      <c r="P140" s="691" t="s">
        <v>99</v>
      </c>
      <c r="Q140" s="1265"/>
      <c r="R140" s="1265"/>
      <c r="S140" s="1271"/>
      <c r="T140" s="1085"/>
      <c r="U140" s="1085"/>
      <c r="V140" s="1085"/>
      <c r="W140" s="1085"/>
      <c r="X140" s="1085"/>
      <c r="Y140" s="1085"/>
      <c r="Z140" s="1085"/>
      <c r="AA140" s="1085"/>
      <c r="AB140" s="1085"/>
    </row>
    <row r="141" spans="1:28" s="887" customFormat="1" ht="15" customHeight="1">
      <c r="A141" s="1085" t="s">
        <v>454</v>
      </c>
      <c r="B141" s="1101">
        <v>117</v>
      </c>
      <c r="C141" s="1266" t="s">
        <v>536</v>
      </c>
      <c r="D141" s="1259" t="s">
        <v>388</v>
      </c>
      <c r="E141" s="691" t="s">
        <v>224</v>
      </c>
      <c r="F141" s="1261" t="s">
        <v>226</v>
      </c>
      <c r="G141" s="1261" t="s">
        <v>226</v>
      </c>
      <c r="H141" s="1261" t="s">
        <v>226</v>
      </c>
      <c r="I141" s="1261" t="s">
        <v>226</v>
      </c>
      <c r="J141" s="1270">
        <v>1</v>
      </c>
      <c r="K141" s="1262" t="s">
        <v>286</v>
      </c>
      <c r="L141" s="1261" t="s">
        <v>226</v>
      </c>
      <c r="M141" s="1262">
        <v>2013</v>
      </c>
      <c r="N141" s="1262" t="s">
        <v>214</v>
      </c>
      <c r="O141" s="1265"/>
      <c r="P141" s="691" t="s">
        <v>99</v>
      </c>
      <c r="Q141" s="1265"/>
      <c r="R141" s="1265"/>
      <c r="S141" s="1271"/>
      <c r="T141" s="1085"/>
      <c r="U141" s="1085"/>
      <c r="V141" s="1085"/>
      <c r="W141" s="1085"/>
      <c r="X141" s="1085"/>
      <c r="Y141" s="1085"/>
      <c r="Z141" s="1085"/>
      <c r="AA141" s="1085"/>
      <c r="AB141" s="1085"/>
    </row>
    <row r="142" spans="1:28" s="887" customFormat="1" ht="15" customHeight="1">
      <c r="A142" s="1085" t="s">
        <v>454</v>
      </c>
      <c r="B142" s="1101">
        <v>118</v>
      </c>
      <c r="C142" s="1266" t="s">
        <v>536</v>
      </c>
      <c r="D142" s="1259" t="s">
        <v>388</v>
      </c>
      <c r="E142" s="691" t="s">
        <v>224</v>
      </c>
      <c r="F142" s="1261" t="s">
        <v>226</v>
      </c>
      <c r="G142" s="1261" t="s">
        <v>226</v>
      </c>
      <c r="H142" s="1261" t="s">
        <v>226</v>
      </c>
      <c r="I142" s="1261" t="s">
        <v>226</v>
      </c>
      <c r="J142" s="1270">
        <v>1</v>
      </c>
      <c r="K142" s="1262" t="s">
        <v>286</v>
      </c>
      <c r="L142" s="1261" t="s">
        <v>226</v>
      </c>
      <c r="M142" s="1262">
        <v>2013</v>
      </c>
      <c r="N142" s="1262" t="s">
        <v>214</v>
      </c>
      <c r="O142" s="1265"/>
      <c r="P142" s="691" t="s">
        <v>99</v>
      </c>
      <c r="Q142" s="1265"/>
      <c r="R142" s="1265"/>
      <c r="S142" s="1271"/>
      <c r="T142" s="1085"/>
      <c r="U142" s="1085"/>
      <c r="V142" s="1085"/>
      <c r="W142" s="1085"/>
      <c r="X142" s="1085"/>
      <c r="Y142" s="1085"/>
      <c r="Z142" s="1085"/>
      <c r="AA142" s="1085"/>
      <c r="AB142" s="1085"/>
    </row>
    <row r="143" spans="1:28" s="887" customFormat="1" ht="15" customHeight="1">
      <c r="A143" s="1085" t="s">
        <v>454</v>
      </c>
      <c r="B143" s="1101">
        <v>119</v>
      </c>
      <c r="C143" s="1266" t="s">
        <v>536</v>
      </c>
      <c r="D143" s="1259" t="s">
        <v>388</v>
      </c>
      <c r="E143" s="691" t="s">
        <v>224</v>
      </c>
      <c r="F143" s="1261" t="s">
        <v>226</v>
      </c>
      <c r="G143" s="1261" t="s">
        <v>226</v>
      </c>
      <c r="H143" s="1261" t="s">
        <v>226</v>
      </c>
      <c r="I143" s="1261" t="s">
        <v>226</v>
      </c>
      <c r="J143" s="1270">
        <v>1</v>
      </c>
      <c r="K143" s="1262" t="s">
        <v>286</v>
      </c>
      <c r="L143" s="1261" t="s">
        <v>226</v>
      </c>
      <c r="M143" s="1262">
        <v>2013</v>
      </c>
      <c r="N143" s="1262" t="s">
        <v>214</v>
      </c>
      <c r="O143" s="1265"/>
      <c r="P143" s="691" t="s">
        <v>99</v>
      </c>
      <c r="Q143" s="1265"/>
      <c r="R143" s="1265"/>
      <c r="S143" s="1271"/>
      <c r="T143" s="1085"/>
      <c r="U143" s="1085"/>
      <c r="V143" s="1085"/>
      <c r="W143" s="1085"/>
      <c r="X143" s="1085"/>
      <c r="Y143" s="1085"/>
      <c r="Z143" s="1085"/>
      <c r="AA143" s="1085"/>
      <c r="AB143" s="1085"/>
    </row>
    <row r="144" spans="1:28" s="887" customFormat="1" ht="15" customHeight="1">
      <c r="A144" s="1085" t="s">
        <v>454</v>
      </c>
      <c r="B144" s="1101">
        <v>120</v>
      </c>
      <c r="C144" s="1266" t="s">
        <v>536</v>
      </c>
      <c r="D144" s="1259" t="s">
        <v>388</v>
      </c>
      <c r="E144" s="691" t="s">
        <v>224</v>
      </c>
      <c r="F144" s="1261" t="s">
        <v>226</v>
      </c>
      <c r="G144" s="1261" t="s">
        <v>226</v>
      </c>
      <c r="H144" s="1261" t="s">
        <v>226</v>
      </c>
      <c r="I144" s="1261" t="s">
        <v>226</v>
      </c>
      <c r="J144" s="1270">
        <v>1</v>
      </c>
      <c r="K144" s="1262" t="s">
        <v>286</v>
      </c>
      <c r="L144" s="1261" t="s">
        <v>226</v>
      </c>
      <c r="M144" s="1262">
        <v>2013</v>
      </c>
      <c r="N144" s="1262" t="s">
        <v>214</v>
      </c>
      <c r="O144" s="1265"/>
      <c r="P144" s="691" t="s">
        <v>99</v>
      </c>
      <c r="Q144" s="1265"/>
      <c r="R144" s="1265"/>
      <c r="S144" s="1271"/>
      <c r="T144" s="1085"/>
      <c r="U144" s="1085"/>
      <c r="V144" s="1085"/>
      <c r="W144" s="1085"/>
      <c r="X144" s="1085"/>
      <c r="Y144" s="1085"/>
      <c r="Z144" s="1085"/>
      <c r="AA144" s="1085"/>
      <c r="AB144" s="1085"/>
    </row>
    <row r="145" spans="1:29" s="887" customFormat="1" ht="15" customHeight="1">
      <c r="A145" s="1085" t="s">
        <v>454</v>
      </c>
      <c r="B145" s="1101">
        <v>121</v>
      </c>
      <c r="C145" s="1266" t="s">
        <v>536</v>
      </c>
      <c r="D145" s="1259" t="s">
        <v>388</v>
      </c>
      <c r="E145" s="691" t="s">
        <v>224</v>
      </c>
      <c r="F145" s="1261" t="s">
        <v>226</v>
      </c>
      <c r="G145" s="1261" t="s">
        <v>226</v>
      </c>
      <c r="H145" s="1261" t="s">
        <v>226</v>
      </c>
      <c r="I145" s="1261" t="s">
        <v>226</v>
      </c>
      <c r="J145" s="1270">
        <v>1</v>
      </c>
      <c r="K145" s="1262" t="s">
        <v>286</v>
      </c>
      <c r="L145" s="1261" t="s">
        <v>226</v>
      </c>
      <c r="M145" s="1262">
        <v>2013</v>
      </c>
      <c r="N145" s="1262" t="s">
        <v>214</v>
      </c>
      <c r="O145" s="1265"/>
      <c r="P145" s="691" t="s">
        <v>99</v>
      </c>
      <c r="Q145" s="1265"/>
      <c r="R145" s="1265"/>
      <c r="S145" s="1271"/>
      <c r="T145" s="1085"/>
      <c r="U145" s="1085"/>
      <c r="V145" s="1085"/>
      <c r="W145" s="1085"/>
      <c r="X145" s="1085"/>
      <c r="Y145" s="1085"/>
      <c r="Z145" s="1085"/>
      <c r="AA145" s="1085"/>
      <c r="AB145" s="1085"/>
    </row>
    <row r="146" spans="1:29" s="887" customFormat="1" ht="15" customHeight="1">
      <c r="A146" s="1085" t="s">
        <v>454</v>
      </c>
      <c r="B146" s="1101">
        <v>122</v>
      </c>
      <c r="C146" s="1266" t="s">
        <v>536</v>
      </c>
      <c r="D146" s="1259" t="s">
        <v>388</v>
      </c>
      <c r="E146" s="691" t="s">
        <v>224</v>
      </c>
      <c r="F146" s="1261" t="s">
        <v>226</v>
      </c>
      <c r="G146" s="1261" t="s">
        <v>226</v>
      </c>
      <c r="H146" s="1261" t="s">
        <v>226</v>
      </c>
      <c r="I146" s="1261" t="s">
        <v>226</v>
      </c>
      <c r="J146" s="1270">
        <v>1</v>
      </c>
      <c r="K146" s="1262" t="s">
        <v>286</v>
      </c>
      <c r="L146" s="1261" t="s">
        <v>226</v>
      </c>
      <c r="M146" s="1262">
        <v>2013</v>
      </c>
      <c r="N146" s="1262" t="s">
        <v>214</v>
      </c>
      <c r="O146" s="1265"/>
      <c r="P146" s="691" t="s">
        <v>99</v>
      </c>
      <c r="Q146" s="1265"/>
      <c r="R146" s="1265"/>
      <c r="S146" s="1271"/>
      <c r="T146" s="1085"/>
      <c r="U146" s="1085"/>
      <c r="V146" s="1085"/>
      <c r="W146" s="1085"/>
      <c r="X146" s="1085"/>
      <c r="Y146" s="1085"/>
      <c r="Z146" s="1085"/>
      <c r="AA146" s="1085"/>
      <c r="AB146" s="1085"/>
    </row>
    <row r="147" spans="1:29" s="887" customFormat="1" ht="15" customHeight="1">
      <c r="A147" s="1085" t="s">
        <v>454</v>
      </c>
      <c r="B147" s="1101">
        <v>123</v>
      </c>
      <c r="C147" s="1266" t="s">
        <v>536</v>
      </c>
      <c r="D147" s="1259" t="s">
        <v>388</v>
      </c>
      <c r="E147" s="691" t="s">
        <v>224</v>
      </c>
      <c r="F147" s="1261" t="s">
        <v>226</v>
      </c>
      <c r="G147" s="1261" t="s">
        <v>226</v>
      </c>
      <c r="H147" s="1261" t="s">
        <v>226</v>
      </c>
      <c r="I147" s="1261" t="s">
        <v>226</v>
      </c>
      <c r="J147" s="1270">
        <v>1</v>
      </c>
      <c r="K147" s="1262" t="s">
        <v>286</v>
      </c>
      <c r="L147" s="1261" t="s">
        <v>226</v>
      </c>
      <c r="M147" s="1262">
        <v>2013</v>
      </c>
      <c r="N147" s="1262" t="s">
        <v>214</v>
      </c>
      <c r="O147" s="1265"/>
      <c r="P147" s="691" t="s">
        <v>99</v>
      </c>
      <c r="Q147" s="1265"/>
      <c r="R147" s="1265"/>
      <c r="S147" s="1271"/>
      <c r="T147" s="1085"/>
      <c r="U147" s="1085"/>
      <c r="V147" s="1085"/>
      <c r="W147" s="1085"/>
      <c r="X147" s="1085"/>
      <c r="Y147" s="1085"/>
      <c r="Z147" s="1085"/>
      <c r="AA147" s="1085"/>
      <c r="AB147" s="1085"/>
    </row>
    <row r="148" spans="1:29" s="887" customFormat="1" ht="15" customHeight="1">
      <c r="A148" s="1085" t="s">
        <v>454</v>
      </c>
      <c r="B148" s="1101">
        <v>124</v>
      </c>
      <c r="C148" s="1266" t="s">
        <v>536</v>
      </c>
      <c r="D148" s="1259" t="s">
        <v>388</v>
      </c>
      <c r="E148" s="691" t="s">
        <v>224</v>
      </c>
      <c r="F148" s="1261" t="s">
        <v>226</v>
      </c>
      <c r="G148" s="1261" t="s">
        <v>226</v>
      </c>
      <c r="H148" s="1261" t="s">
        <v>226</v>
      </c>
      <c r="I148" s="1261" t="s">
        <v>226</v>
      </c>
      <c r="J148" s="1270">
        <v>1</v>
      </c>
      <c r="K148" s="1262" t="s">
        <v>286</v>
      </c>
      <c r="L148" s="1261" t="s">
        <v>226</v>
      </c>
      <c r="M148" s="1262">
        <v>2013</v>
      </c>
      <c r="N148" s="1262" t="s">
        <v>214</v>
      </c>
      <c r="O148" s="1265"/>
      <c r="P148" s="691" t="s">
        <v>99</v>
      </c>
      <c r="Q148" s="1265"/>
      <c r="R148" s="1265"/>
      <c r="S148" s="1271"/>
      <c r="T148" s="1085"/>
      <c r="U148" s="1085"/>
      <c r="V148" s="1085"/>
      <c r="W148" s="1085"/>
      <c r="X148" s="1085"/>
      <c r="Y148" s="1085"/>
      <c r="Z148" s="1085"/>
      <c r="AA148" s="1085"/>
      <c r="AB148" s="1085"/>
    </row>
    <row r="149" spans="1:29" s="887" customFormat="1" ht="15" customHeight="1">
      <c r="A149" s="1085" t="s">
        <v>454</v>
      </c>
      <c r="B149" s="1101">
        <v>125</v>
      </c>
      <c r="C149" s="1266" t="s">
        <v>536</v>
      </c>
      <c r="D149" s="1259" t="s">
        <v>388</v>
      </c>
      <c r="E149" s="691" t="s">
        <v>224</v>
      </c>
      <c r="F149" s="1261" t="s">
        <v>226</v>
      </c>
      <c r="G149" s="1261" t="s">
        <v>226</v>
      </c>
      <c r="H149" s="1261" t="s">
        <v>226</v>
      </c>
      <c r="I149" s="1261" t="s">
        <v>226</v>
      </c>
      <c r="J149" s="1270">
        <v>1</v>
      </c>
      <c r="K149" s="1262" t="s">
        <v>286</v>
      </c>
      <c r="L149" s="1261" t="s">
        <v>226</v>
      </c>
      <c r="M149" s="1262">
        <v>2013</v>
      </c>
      <c r="N149" s="1262" t="s">
        <v>214</v>
      </c>
      <c r="O149" s="1265"/>
      <c r="P149" s="691" t="s">
        <v>99</v>
      </c>
      <c r="Q149" s="1265"/>
      <c r="R149" s="1265"/>
      <c r="S149" s="1271"/>
      <c r="T149" s="1085"/>
      <c r="U149" s="1085"/>
      <c r="V149" s="1085"/>
      <c r="W149" s="1085"/>
      <c r="X149" s="1085"/>
      <c r="Y149" s="1085"/>
      <c r="Z149" s="1085"/>
      <c r="AA149" s="1085"/>
      <c r="AB149" s="1085"/>
    </row>
    <row r="150" spans="1:29" s="887" customFormat="1" ht="15" customHeight="1">
      <c r="A150" s="1085" t="s">
        <v>454</v>
      </c>
      <c r="B150" s="1101">
        <v>126</v>
      </c>
      <c r="C150" s="1266" t="s">
        <v>536</v>
      </c>
      <c r="D150" s="1259" t="s">
        <v>388</v>
      </c>
      <c r="E150" s="691" t="s">
        <v>224</v>
      </c>
      <c r="F150" s="1261" t="s">
        <v>226</v>
      </c>
      <c r="G150" s="1261" t="s">
        <v>226</v>
      </c>
      <c r="H150" s="1261" t="s">
        <v>226</v>
      </c>
      <c r="I150" s="1261" t="s">
        <v>226</v>
      </c>
      <c r="J150" s="1270">
        <v>1</v>
      </c>
      <c r="K150" s="1262" t="s">
        <v>286</v>
      </c>
      <c r="L150" s="1261" t="s">
        <v>226</v>
      </c>
      <c r="M150" s="1262">
        <v>2013</v>
      </c>
      <c r="N150" s="1262" t="s">
        <v>214</v>
      </c>
      <c r="O150" s="1265"/>
      <c r="P150" s="691" t="s">
        <v>99</v>
      </c>
      <c r="Q150" s="1265"/>
      <c r="R150" s="1265"/>
      <c r="S150" s="1271"/>
      <c r="T150" s="1085"/>
      <c r="U150" s="1085"/>
      <c r="V150" s="1085"/>
      <c r="W150" s="1085"/>
      <c r="X150" s="1085"/>
      <c r="Y150" s="1085"/>
      <c r="Z150" s="1085"/>
      <c r="AA150" s="1085"/>
      <c r="AB150" s="1085"/>
    </row>
    <row r="151" spans="1:29" s="887" customFormat="1" ht="15" customHeight="1">
      <c r="A151" s="1085" t="s">
        <v>454</v>
      </c>
      <c r="B151" s="1101">
        <v>127</v>
      </c>
      <c r="C151" s="1266" t="s">
        <v>536</v>
      </c>
      <c r="D151" s="1259" t="s">
        <v>388</v>
      </c>
      <c r="E151" s="691" t="s">
        <v>224</v>
      </c>
      <c r="F151" s="1261" t="s">
        <v>226</v>
      </c>
      <c r="G151" s="1261" t="s">
        <v>226</v>
      </c>
      <c r="H151" s="1261" t="s">
        <v>226</v>
      </c>
      <c r="I151" s="1261" t="s">
        <v>226</v>
      </c>
      <c r="J151" s="1270">
        <v>1</v>
      </c>
      <c r="K151" s="1262" t="s">
        <v>286</v>
      </c>
      <c r="L151" s="1261" t="s">
        <v>226</v>
      </c>
      <c r="M151" s="1262">
        <v>2013</v>
      </c>
      <c r="N151" s="1262" t="s">
        <v>214</v>
      </c>
      <c r="O151" s="1265"/>
      <c r="P151" s="691" t="s">
        <v>99</v>
      </c>
      <c r="Q151" s="1265"/>
      <c r="R151" s="1265"/>
      <c r="S151" s="1271"/>
      <c r="T151" s="1085"/>
      <c r="U151" s="1085"/>
      <c r="V151" s="1085"/>
      <c r="W151" s="1085"/>
      <c r="X151" s="1085"/>
      <c r="Y151" s="1085"/>
      <c r="Z151" s="1085"/>
      <c r="AA151" s="1085"/>
      <c r="AB151" s="1085"/>
    </row>
    <row r="152" spans="1:29" s="887" customFormat="1" ht="15" customHeight="1">
      <c r="A152" s="1085" t="s">
        <v>454</v>
      </c>
      <c r="B152" s="1101">
        <v>128</v>
      </c>
      <c r="C152" s="1266" t="s">
        <v>536</v>
      </c>
      <c r="D152" s="1259" t="s">
        <v>388</v>
      </c>
      <c r="E152" s="691" t="s">
        <v>224</v>
      </c>
      <c r="F152" s="1261" t="s">
        <v>226</v>
      </c>
      <c r="G152" s="1261" t="s">
        <v>226</v>
      </c>
      <c r="H152" s="1261" t="s">
        <v>226</v>
      </c>
      <c r="I152" s="1261" t="s">
        <v>226</v>
      </c>
      <c r="J152" s="1270">
        <v>1</v>
      </c>
      <c r="K152" s="1262" t="s">
        <v>286</v>
      </c>
      <c r="L152" s="1261" t="s">
        <v>226</v>
      </c>
      <c r="M152" s="1262">
        <v>2013</v>
      </c>
      <c r="N152" s="1262" t="s">
        <v>214</v>
      </c>
      <c r="O152" s="1265"/>
      <c r="P152" s="691" t="s">
        <v>99</v>
      </c>
      <c r="Q152" s="1265"/>
      <c r="R152" s="1265"/>
      <c r="S152" s="1271"/>
      <c r="T152" s="1085"/>
      <c r="U152" s="1085"/>
      <c r="V152" s="1085"/>
      <c r="W152" s="1085"/>
      <c r="X152" s="1085"/>
      <c r="Y152" s="1085"/>
      <c r="Z152" s="1085"/>
      <c r="AA152" s="1085"/>
      <c r="AB152" s="1085"/>
    </row>
    <row r="153" spans="1:29" s="887" customFormat="1" ht="15" customHeight="1">
      <c r="A153" s="1085" t="s">
        <v>454</v>
      </c>
      <c r="B153" s="1101">
        <v>129</v>
      </c>
      <c r="C153" s="1266" t="s">
        <v>536</v>
      </c>
      <c r="D153" s="1259" t="s">
        <v>388</v>
      </c>
      <c r="E153" s="691" t="s">
        <v>224</v>
      </c>
      <c r="F153" s="1261" t="s">
        <v>226</v>
      </c>
      <c r="G153" s="1261" t="s">
        <v>226</v>
      </c>
      <c r="H153" s="1261" t="s">
        <v>226</v>
      </c>
      <c r="I153" s="1261" t="s">
        <v>226</v>
      </c>
      <c r="J153" s="1270">
        <v>1</v>
      </c>
      <c r="K153" s="1262" t="s">
        <v>286</v>
      </c>
      <c r="L153" s="1261" t="s">
        <v>226</v>
      </c>
      <c r="M153" s="1262">
        <v>2013</v>
      </c>
      <c r="N153" s="1262" t="s">
        <v>214</v>
      </c>
      <c r="O153" s="1265"/>
      <c r="P153" s="691" t="s">
        <v>99</v>
      </c>
      <c r="Q153" s="1265"/>
      <c r="R153" s="1265"/>
      <c r="S153" s="1271"/>
      <c r="T153" s="1085"/>
      <c r="U153" s="1085"/>
      <c r="V153" s="1085"/>
      <c r="W153" s="1085"/>
      <c r="X153" s="1085"/>
      <c r="Y153" s="1085"/>
      <c r="Z153" s="1085"/>
      <c r="AA153" s="1085"/>
      <c r="AB153" s="1085"/>
    </row>
    <row r="154" spans="1:29" s="887" customFormat="1" ht="15" customHeight="1">
      <c r="A154" s="1085" t="s">
        <v>454</v>
      </c>
      <c r="B154" s="1101">
        <v>130</v>
      </c>
      <c r="C154" s="1266" t="s">
        <v>537</v>
      </c>
      <c r="D154" s="1259" t="s">
        <v>388</v>
      </c>
      <c r="E154" s="691" t="s">
        <v>224</v>
      </c>
      <c r="F154" s="1261" t="s">
        <v>226</v>
      </c>
      <c r="G154" s="1261" t="s">
        <v>226</v>
      </c>
      <c r="H154" s="1261" t="s">
        <v>226</v>
      </c>
      <c r="I154" s="1261" t="s">
        <v>226</v>
      </c>
      <c r="J154" s="1270">
        <v>1</v>
      </c>
      <c r="K154" s="1262" t="s">
        <v>538</v>
      </c>
      <c r="L154" s="1261" t="s">
        <v>226</v>
      </c>
      <c r="M154" s="1262">
        <v>2013</v>
      </c>
      <c r="N154" s="1262" t="s">
        <v>214</v>
      </c>
      <c r="O154" s="1265"/>
      <c r="P154" s="691" t="s">
        <v>99</v>
      </c>
      <c r="Q154" s="1265"/>
      <c r="R154" s="1265"/>
      <c r="S154" s="1271"/>
      <c r="T154" s="1085"/>
      <c r="U154" s="1085"/>
      <c r="V154" s="1085"/>
      <c r="W154" s="1085"/>
      <c r="X154" s="1085"/>
      <c r="Y154" s="1085"/>
      <c r="Z154" s="1085"/>
      <c r="AA154" s="1085"/>
      <c r="AB154" s="1085"/>
    </row>
    <row r="155" spans="1:29" s="887" customFormat="1" ht="15" customHeight="1">
      <c r="A155" s="1085" t="s">
        <v>454</v>
      </c>
      <c r="B155" s="1101">
        <v>131</v>
      </c>
      <c r="C155" s="1266" t="s">
        <v>539</v>
      </c>
      <c r="D155" s="1259" t="s">
        <v>388</v>
      </c>
      <c r="E155" s="691" t="s">
        <v>224</v>
      </c>
      <c r="F155" s="1261" t="s">
        <v>226</v>
      </c>
      <c r="G155" s="1261" t="s">
        <v>226</v>
      </c>
      <c r="H155" s="1261" t="s">
        <v>226</v>
      </c>
      <c r="I155" s="1261" t="s">
        <v>226</v>
      </c>
      <c r="J155" s="1270">
        <v>1</v>
      </c>
      <c r="K155" s="1262" t="s">
        <v>540</v>
      </c>
      <c r="L155" s="1261" t="s">
        <v>226</v>
      </c>
      <c r="M155" s="1262">
        <v>2013</v>
      </c>
      <c r="N155" s="1262" t="s">
        <v>214</v>
      </c>
      <c r="O155" s="1265"/>
      <c r="P155" s="691" t="s">
        <v>99</v>
      </c>
      <c r="Q155" s="1265"/>
      <c r="R155" s="1265"/>
      <c r="S155" s="1271"/>
      <c r="T155" s="1085"/>
      <c r="U155" s="1085"/>
      <c r="V155" s="1085"/>
      <c r="W155" s="1085"/>
      <c r="X155" s="1085"/>
      <c r="Y155" s="1085"/>
      <c r="Z155" s="1085"/>
      <c r="AA155" s="1085"/>
      <c r="AB155" s="1085"/>
    </row>
    <row r="156" spans="1:29" s="887" customFormat="1" ht="15" customHeight="1">
      <c r="A156" s="1085" t="s">
        <v>454</v>
      </c>
      <c r="B156" s="1101">
        <v>132</v>
      </c>
      <c r="C156" s="1266" t="s">
        <v>541</v>
      </c>
      <c r="D156" s="1259" t="s">
        <v>388</v>
      </c>
      <c r="E156" s="691" t="s">
        <v>224</v>
      </c>
      <c r="F156" s="1261" t="s">
        <v>226</v>
      </c>
      <c r="G156" s="1261" t="s">
        <v>226</v>
      </c>
      <c r="H156" s="1261" t="s">
        <v>226</v>
      </c>
      <c r="I156" s="1262" t="s">
        <v>216</v>
      </c>
      <c r="J156" s="1270">
        <v>1</v>
      </c>
      <c r="K156" s="1262" t="s">
        <v>275</v>
      </c>
      <c r="L156" s="1261" t="s">
        <v>226</v>
      </c>
      <c r="M156" s="1262">
        <v>2013</v>
      </c>
      <c r="N156" s="1262" t="s">
        <v>214</v>
      </c>
      <c r="O156" s="1265"/>
      <c r="P156" s="691" t="s">
        <v>99</v>
      </c>
      <c r="Q156" s="1265"/>
      <c r="R156" s="1265"/>
      <c r="S156" s="1271"/>
      <c r="T156" s="1085"/>
      <c r="U156" s="1085"/>
      <c r="V156" s="1085"/>
      <c r="W156" s="1085"/>
      <c r="X156" s="1085"/>
      <c r="Y156" s="1085"/>
      <c r="Z156" s="1085"/>
      <c r="AA156" s="1085"/>
      <c r="AB156" s="1085"/>
    </row>
    <row r="157" spans="1:29" s="887" customFormat="1" ht="15" customHeight="1">
      <c r="A157" s="1085" t="s">
        <v>707</v>
      </c>
      <c r="B157" s="1101">
        <v>133</v>
      </c>
      <c r="C157" s="1266" t="s">
        <v>542</v>
      </c>
      <c r="D157" s="1259" t="s">
        <v>388</v>
      </c>
      <c r="E157" s="691" t="s">
        <v>224</v>
      </c>
      <c r="F157" s="1261" t="s">
        <v>226</v>
      </c>
      <c r="G157" s="1261" t="s">
        <v>226</v>
      </c>
      <c r="H157" s="1261" t="s">
        <v>226</v>
      </c>
      <c r="I157" s="1262" t="s">
        <v>216</v>
      </c>
      <c r="J157" s="1270">
        <v>1</v>
      </c>
      <c r="K157" s="1262" t="s">
        <v>275</v>
      </c>
      <c r="L157" s="1261" t="s">
        <v>226</v>
      </c>
      <c r="M157" s="1262">
        <v>2013</v>
      </c>
      <c r="N157" s="1262" t="s">
        <v>214</v>
      </c>
      <c r="O157" s="1265"/>
      <c r="P157" s="691" t="s">
        <v>99</v>
      </c>
      <c r="Q157" s="1265"/>
      <c r="R157" s="1265"/>
      <c r="S157" s="1271"/>
      <c r="T157" s="1085"/>
      <c r="U157" s="1085"/>
      <c r="V157" s="1085"/>
      <c r="W157" s="1085"/>
      <c r="X157" s="1085"/>
      <c r="Y157" s="1085"/>
      <c r="Z157" s="1085"/>
      <c r="AA157" s="1085"/>
      <c r="AB157" s="1085"/>
    </row>
    <row r="158" spans="1:29" ht="15" customHeight="1">
      <c r="A158" s="623"/>
      <c r="B158" s="748"/>
      <c r="C158" s="757"/>
      <c r="D158" s="758"/>
      <c r="E158" s="740"/>
      <c r="F158" s="759"/>
      <c r="G158" s="759"/>
      <c r="H158" s="759"/>
      <c r="I158" s="760"/>
      <c r="J158" s="761"/>
      <c r="K158" s="760"/>
      <c r="L158" s="759"/>
      <c r="M158" s="760"/>
      <c r="N158" s="760"/>
      <c r="O158" s="762"/>
      <c r="P158" s="740"/>
      <c r="Q158" s="762"/>
      <c r="R158" s="762"/>
      <c r="S158" s="763"/>
      <c r="T158" s="699"/>
      <c r="U158" s="699"/>
      <c r="V158" s="699"/>
      <c r="W158" s="699"/>
      <c r="X158" s="699"/>
      <c r="Y158" s="699"/>
      <c r="Z158" s="699"/>
      <c r="AA158" s="699"/>
      <c r="AB158" s="699"/>
    </row>
    <row r="159" spans="1:29" ht="16.5">
      <c r="A159" s="623"/>
      <c r="B159" s="1314" t="s">
        <v>94</v>
      </c>
      <c r="C159" s="1315"/>
      <c r="D159" s="1315"/>
      <c r="E159" s="1315"/>
      <c r="F159" s="1315"/>
      <c r="G159" s="1315"/>
      <c r="H159" s="1315"/>
      <c r="I159" s="1316"/>
      <c r="J159" s="829">
        <v>131</v>
      </c>
      <c r="K159" s="829" t="s">
        <v>209</v>
      </c>
      <c r="L159" s="1317"/>
      <c r="M159" s="1318"/>
      <c r="N159" s="1319"/>
      <c r="O159" s="962">
        <f>SUM(O17:O158)</f>
        <v>194600000</v>
      </c>
      <c r="P159" s="1320"/>
      <c r="Q159" s="1321"/>
      <c r="R159" s="1321"/>
      <c r="S159" s="1322"/>
      <c r="T159" s="699"/>
      <c r="U159" s="699"/>
      <c r="V159" s="603">
        <f>SUM(V17:V158)</f>
        <v>38920000</v>
      </c>
      <c r="W159" s="602">
        <f>SUM(W17:W158)</f>
        <v>166820000</v>
      </c>
      <c r="X159" s="604">
        <f>SUM(X17:X158)</f>
        <v>27780000</v>
      </c>
      <c r="Y159" s="699"/>
      <c r="Z159" s="603">
        <f>SUM(Z17:Z158)</f>
        <v>38920000</v>
      </c>
      <c r="AA159" s="602">
        <f>SUM(AA17:AA158)</f>
        <v>194600000</v>
      </c>
      <c r="AB159" s="604">
        <f>SUM(AB17:AB158)</f>
        <v>0</v>
      </c>
      <c r="AC159" t="b">
        <f>AA159+AB159=O159</f>
        <v>1</v>
      </c>
    </row>
    <row r="160" spans="1:29" ht="15" customHeight="1">
      <c r="A160" s="623"/>
      <c r="B160" s="748"/>
      <c r="C160" s="749"/>
      <c r="D160" s="750"/>
      <c r="E160" s="751"/>
      <c r="F160" s="752"/>
      <c r="G160" s="752"/>
      <c r="H160" s="752"/>
      <c r="I160" s="753"/>
      <c r="J160" s="754"/>
      <c r="K160" s="753"/>
      <c r="L160" s="752"/>
      <c r="M160" s="753"/>
      <c r="N160" s="753"/>
      <c r="O160" s="755"/>
      <c r="P160" s="751"/>
      <c r="Q160" s="755"/>
      <c r="R160" s="755"/>
      <c r="S160" s="756"/>
      <c r="T160" s="699"/>
      <c r="U160" s="699"/>
      <c r="V160" s="699"/>
      <c r="W160" s="699"/>
      <c r="X160" s="699"/>
      <c r="Y160" s="699"/>
      <c r="Z160" s="699"/>
      <c r="AA160" s="699"/>
      <c r="AB160" s="699"/>
    </row>
    <row r="161" spans="1:28" ht="15" customHeight="1">
      <c r="A161" s="623"/>
      <c r="B161" s="748"/>
      <c r="C161" s="749"/>
      <c r="D161" s="750"/>
      <c r="E161" s="751"/>
      <c r="F161" s="752"/>
      <c r="G161" s="752"/>
      <c r="H161" s="752"/>
      <c r="I161" s="753"/>
      <c r="J161" s="754"/>
      <c r="K161" s="753"/>
      <c r="L161" s="752"/>
      <c r="M161" s="753"/>
      <c r="N161" s="753"/>
      <c r="O161" s="755"/>
      <c r="P161" s="751"/>
      <c r="Q161" s="755"/>
      <c r="R161" s="755"/>
      <c r="S161" s="756"/>
      <c r="T161" s="699"/>
      <c r="U161" s="699"/>
      <c r="V161" s="699"/>
      <c r="W161" s="699"/>
      <c r="X161" s="699"/>
      <c r="Y161" s="699"/>
      <c r="Z161" s="699"/>
      <c r="AA161" s="699"/>
      <c r="AB161" s="699"/>
    </row>
    <row r="162" spans="1:28" ht="15" customHeight="1">
      <c r="A162" s="623"/>
      <c r="B162" s="748"/>
      <c r="C162" s="749"/>
      <c r="D162" s="750"/>
      <c r="E162" s="751"/>
      <c r="F162" s="752"/>
      <c r="G162" s="752"/>
      <c r="H162" s="752"/>
      <c r="I162" s="753"/>
      <c r="J162" s="754"/>
      <c r="K162" s="753"/>
      <c r="L162" s="752"/>
      <c r="M162" s="753"/>
      <c r="N162" s="753"/>
      <c r="O162" s="755"/>
      <c r="P162" s="751"/>
      <c r="Q162" s="755"/>
      <c r="R162" s="755"/>
      <c r="S162" s="756"/>
      <c r="T162" s="699"/>
      <c r="U162" s="699"/>
      <c r="V162" s="699"/>
      <c r="W162" s="699"/>
      <c r="X162" s="699"/>
      <c r="Y162" s="699"/>
      <c r="Z162" s="699"/>
      <c r="AA162" s="699"/>
      <c r="AB162" s="699"/>
    </row>
    <row r="163" spans="1:28" ht="15" customHeight="1">
      <c r="A163" s="623"/>
      <c r="B163" s="748"/>
      <c r="C163" s="749"/>
      <c r="D163" s="750"/>
      <c r="E163" s="751"/>
      <c r="F163" s="752"/>
      <c r="G163" s="752"/>
      <c r="H163" s="752"/>
      <c r="I163" s="753"/>
      <c r="J163" s="754"/>
      <c r="K163" s="753"/>
      <c r="L163" s="752"/>
      <c r="M163" s="753"/>
      <c r="N163" s="753"/>
      <c r="O163" s="755"/>
      <c r="P163" s="751"/>
      <c r="Q163" s="755"/>
      <c r="R163" s="755"/>
      <c r="S163" s="756"/>
      <c r="T163" s="699"/>
      <c r="U163" s="699"/>
      <c r="V163" s="699"/>
      <c r="W163" s="699"/>
      <c r="X163" s="699"/>
      <c r="Y163" s="699"/>
      <c r="Z163" s="699"/>
      <c r="AA163" s="699"/>
      <c r="AB163" s="699"/>
    </row>
    <row r="164" spans="1:28" ht="15" customHeight="1">
      <c r="A164" s="623"/>
      <c r="B164" s="748"/>
      <c r="C164" s="749"/>
      <c r="D164" s="750"/>
      <c r="E164" s="751"/>
      <c r="F164" s="752"/>
      <c r="G164" s="752"/>
      <c r="H164" s="752"/>
      <c r="I164" s="753"/>
      <c r="J164" s="754"/>
      <c r="K164" s="753"/>
      <c r="L164" s="752"/>
      <c r="M164" s="753"/>
      <c r="N164" s="753"/>
      <c r="O164" s="755"/>
      <c r="P164" s="751"/>
      <c r="Q164" s="755"/>
      <c r="R164" s="755"/>
      <c r="S164" s="756"/>
      <c r="T164" s="699"/>
      <c r="U164" s="699"/>
      <c r="V164" s="699"/>
      <c r="W164" s="699"/>
      <c r="X164" s="699"/>
      <c r="Y164" s="699"/>
      <c r="Z164" s="699"/>
      <c r="AA164" s="699"/>
      <c r="AB164" s="699"/>
    </row>
    <row r="165" spans="1:28" ht="15" customHeight="1">
      <c r="A165" s="623"/>
      <c r="B165" s="748"/>
      <c r="C165" s="749"/>
      <c r="D165" s="750"/>
      <c r="E165" s="751"/>
      <c r="F165" s="752"/>
      <c r="G165" s="752"/>
      <c r="H165" s="752"/>
      <c r="I165" s="753"/>
      <c r="J165" s="754"/>
      <c r="K165" s="753"/>
      <c r="L165" s="752"/>
      <c r="M165" s="753"/>
      <c r="N165" s="753"/>
      <c r="O165" s="755"/>
      <c r="P165" s="751"/>
      <c r="Q165" s="755"/>
      <c r="R165" s="755"/>
      <c r="S165" s="756"/>
      <c r="T165" s="699"/>
      <c r="U165" s="699"/>
      <c r="V165" s="699"/>
      <c r="W165" s="699"/>
      <c r="X165" s="699"/>
      <c r="Y165" s="699"/>
      <c r="Z165" s="699"/>
      <c r="AA165" s="699"/>
      <c r="AB165" s="699"/>
    </row>
    <row r="166" spans="1:28" ht="15" customHeight="1">
      <c r="A166" s="623"/>
      <c r="B166" s="748"/>
      <c r="C166" s="749"/>
      <c r="D166" s="750"/>
      <c r="E166" s="751"/>
      <c r="F166" s="752"/>
      <c r="G166" s="752"/>
      <c r="H166" s="752"/>
      <c r="I166" s="753"/>
      <c r="J166" s="754"/>
      <c r="K166" s="753"/>
      <c r="L166" s="752"/>
      <c r="M166" s="753"/>
      <c r="N166" s="753"/>
      <c r="O166" s="755"/>
      <c r="P166" s="751"/>
      <c r="Q166" s="755"/>
      <c r="R166" s="755"/>
      <c r="S166" s="756"/>
      <c r="T166" s="699"/>
      <c r="U166" s="699"/>
      <c r="V166" s="699"/>
      <c r="W166" s="699"/>
      <c r="X166" s="699"/>
      <c r="Y166" s="699"/>
      <c r="Z166" s="699"/>
      <c r="AA166" s="699"/>
      <c r="AB166" s="699"/>
    </row>
    <row r="167" spans="1:28" ht="15" customHeight="1">
      <c r="A167" s="623"/>
      <c r="B167" s="748"/>
      <c r="C167" s="749"/>
      <c r="D167" s="750"/>
      <c r="E167" s="751"/>
      <c r="F167" s="752"/>
      <c r="G167" s="752"/>
      <c r="H167" s="752"/>
      <c r="I167" s="753"/>
      <c r="J167" s="754"/>
      <c r="K167" s="753"/>
      <c r="L167" s="752"/>
      <c r="M167" s="753"/>
      <c r="N167" s="753"/>
      <c r="O167" s="755"/>
      <c r="P167" s="751"/>
      <c r="Q167" s="755"/>
      <c r="R167" s="755"/>
      <c r="S167" s="756"/>
      <c r="T167" s="699"/>
      <c r="U167" s="699"/>
      <c r="V167" s="699"/>
      <c r="W167" s="699"/>
      <c r="X167" s="699"/>
      <c r="Y167" s="699"/>
      <c r="Z167" s="699"/>
      <c r="AA167" s="699"/>
      <c r="AB167" s="699"/>
    </row>
    <row r="168" spans="1:28" ht="15" customHeight="1">
      <c r="A168" s="623"/>
      <c r="B168" s="748"/>
      <c r="C168" s="749"/>
      <c r="D168" s="750"/>
      <c r="E168" s="751"/>
      <c r="F168" s="752"/>
      <c r="G168" s="752"/>
      <c r="H168" s="752"/>
      <c r="I168" s="753"/>
      <c r="J168" s="754"/>
      <c r="K168" s="753"/>
      <c r="L168" s="752"/>
      <c r="M168" s="753"/>
      <c r="N168" s="753"/>
      <c r="O168" s="755"/>
      <c r="P168" s="751"/>
      <c r="Q168" s="755"/>
      <c r="R168" s="755"/>
      <c r="S168" s="756"/>
      <c r="T168" s="699"/>
      <c r="U168" s="699"/>
      <c r="V168" s="699"/>
      <c r="W168" s="699"/>
      <c r="X168" s="699"/>
      <c r="Y168" s="699"/>
      <c r="Z168" s="699"/>
      <c r="AA168" s="699"/>
      <c r="AB168" s="699"/>
    </row>
    <row r="169" spans="1:28" ht="15" customHeight="1">
      <c r="A169" s="623"/>
      <c r="B169" s="748"/>
      <c r="C169" s="749"/>
      <c r="D169" s="750"/>
      <c r="E169" s="751"/>
      <c r="F169" s="752"/>
      <c r="G169" s="752"/>
      <c r="H169" s="752"/>
      <c r="I169" s="753"/>
      <c r="J169" s="754"/>
      <c r="K169" s="753"/>
      <c r="L169" s="752"/>
      <c r="M169" s="753"/>
      <c r="N169" s="753"/>
      <c r="O169" s="755"/>
      <c r="P169" s="751"/>
      <c r="Q169" s="755"/>
      <c r="R169" s="755"/>
      <c r="S169" s="756"/>
      <c r="T169" s="699"/>
      <c r="U169" s="699"/>
      <c r="V169" s="699"/>
      <c r="W169" s="699"/>
      <c r="X169" s="699"/>
      <c r="Y169" s="699"/>
      <c r="Z169" s="699"/>
      <c r="AA169" s="699"/>
      <c r="AB169" s="699"/>
    </row>
    <row r="170" spans="1:28" ht="15" customHeight="1">
      <c r="A170" s="623"/>
      <c r="B170" s="748"/>
      <c r="C170" s="749"/>
      <c r="D170" s="750"/>
      <c r="E170" s="751"/>
      <c r="F170" s="752"/>
      <c r="G170" s="752"/>
      <c r="H170" s="752"/>
      <c r="I170" s="753"/>
      <c r="J170" s="754"/>
      <c r="K170" s="753"/>
      <c r="L170" s="752"/>
      <c r="M170" s="753"/>
      <c r="N170" s="753"/>
      <c r="O170" s="755"/>
      <c r="P170" s="751"/>
      <c r="Q170" s="755"/>
      <c r="R170" s="755"/>
      <c r="S170" s="756"/>
      <c r="T170" s="699"/>
      <c r="U170" s="699"/>
      <c r="V170" s="699"/>
      <c r="W170" s="699"/>
      <c r="X170" s="699"/>
      <c r="Y170" s="699"/>
      <c r="Z170" s="699"/>
      <c r="AA170" s="699"/>
      <c r="AB170" s="699"/>
    </row>
    <row r="171" spans="1:28" ht="15" customHeight="1">
      <c r="A171" s="623"/>
      <c r="B171" s="748"/>
      <c r="C171" s="749"/>
      <c r="D171" s="750"/>
      <c r="E171" s="751"/>
      <c r="F171" s="752"/>
      <c r="G171" s="752"/>
      <c r="H171" s="752"/>
      <c r="I171" s="753"/>
      <c r="J171" s="754"/>
      <c r="K171" s="753"/>
      <c r="L171" s="752"/>
      <c r="M171" s="753"/>
      <c r="N171" s="753"/>
      <c r="O171" s="755"/>
      <c r="P171" s="751"/>
      <c r="Q171" s="755"/>
      <c r="R171" s="755"/>
      <c r="S171" s="756"/>
      <c r="T171" s="699"/>
      <c r="U171" s="699"/>
      <c r="V171" s="699"/>
      <c r="W171" s="699"/>
      <c r="X171" s="699"/>
      <c r="Y171" s="699"/>
      <c r="Z171" s="699"/>
      <c r="AA171" s="699"/>
      <c r="AB171" s="699"/>
    </row>
    <row r="172" spans="1:28" ht="15" customHeight="1">
      <c r="A172" s="623"/>
      <c r="B172" s="748"/>
      <c r="C172" s="749"/>
      <c r="D172" s="750"/>
      <c r="E172" s="751"/>
      <c r="F172" s="752"/>
      <c r="G172" s="752"/>
      <c r="H172" s="752"/>
      <c r="I172" s="753"/>
      <c r="J172" s="754"/>
      <c r="K172" s="753"/>
      <c r="L172" s="752"/>
      <c r="M172" s="753"/>
      <c r="N172" s="753"/>
      <c r="O172" s="755"/>
      <c r="P172" s="751"/>
      <c r="Q172" s="755"/>
      <c r="R172" s="755"/>
      <c r="S172" s="756"/>
      <c r="T172" s="699"/>
      <c r="U172" s="699"/>
      <c r="V172" s="699"/>
      <c r="W172" s="699"/>
      <c r="X172" s="699"/>
      <c r="Y172" s="699"/>
      <c r="Z172" s="699"/>
      <c r="AA172" s="699"/>
      <c r="AB172" s="699"/>
    </row>
    <row r="173" spans="1:28" ht="16.5">
      <c r="A173" s="623" t="s">
        <v>342</v>
      </c>
      <c r="B173" s="1437" t="s">
        <v>94</v>
      </c>
      <c r="C173" s="1438"/>
      <c r="D173" s="1438"/>
      <c r="E173" s="1438"/>
      <c r="F173" s="1438"/>
      <c r="G173" s="1438"/>
      <c r="H173" s="1438"/>
      <c r="I173" s="1439"/>
      <c r="J173" s="113"/>
      <c r="K173" s="113"/>
      <c r="L173" s="1317"/>
      <c r="M173" s="1318"/>
      <c r="N173" s="1319"/>
      <c r="O173" s="712">
        <f>SUM(O17:O20)</f>
        <v>55700000</v>
      </c>
      <c r="P173" s="1320"/>
      <c r="Q173" s="1321"/>
      <c r="R173" s="1321"/>
      <c r="S173" s="1322"/>
      <c r="T173" s="699"/>
      <c r="U173" s="699"/>
      <c r="V173" s="603">
        <f ca="1">SUM(V71:V183)</f>
        <v>11140000</v>
      </c>
      <c r="W173" s="602">
        <f ca="1">SUM(W71:W183)</f>
        <v>55700000</v>
      </c>
      <c r="X173" s="604">
        <f ca="1">SUM(X71:X183)</f>
        <v>0</v>
      </c>
      <c r="Y173" s="699"/>
      <c r="Z173" s="603">
        <f ca="1">SUM(Z71:Z183)</f>
        <v>11140000</v>
      </c>
      <c r="AA173" s="602">
        <f ca="1">SUM(AA71:AA183)</f>
        <v>55700000</v>
      </c>
      <c r="AB173" s="604">
        <f ca="1">SUM(AB71:AB183)</f>
        <v>0</v>
      </c>
    </row>
    <row r="174" spans="1:28" ht="16.5">
      <c r="A174" s="623" t="s">
        <v>454</v>
      </c>
      <c r="B174" s="1314" t="s">
        <v>94</v>
      </c>
      <c r="C174" s="1315"/>
      <c r="D174" s="1315"/>
      <c r="E174" s="1315"/>
      <c r="F174" s="1315"/>
      <c r="G174" s="1315"/>
      <c r="H174" s="1315"/>
      <c r="I174" s="1316"/>
      <c r="J174" s="113"/>
      <c r="K174" s="113"/>
      <c r="L174" s="1317"/>
      <c r="M174" s="1318"/>
      <c r="N174" s="1319"/>
      <c r="O174" s="712">
        <f>SUM(O21:O157)</f>
        <v>138900000</v>
      </c>
      <c r="P174" s="1320"/>
      <c r="Q174" s="1321"/>
      <c r="R174" s="1321"/>
      <c r="S174" s="1322"/>
      <c r="T174" s="699"/>
      <c r="U174" s="699"/>
      <c r="V174" s="603">
        <f t="shared" ref="V174:X174" si="0">SUM(V21:V157)</f>
        <v>27780000</v>
      </c>
      <c r="W174" s="602">
        <f t="shared" si="0"/>
        <v>111120000</v>
      </c>
      <c r="X174" s="604">
        <f t="shared" si="0"/>
        <v>27780000</v>
      </c>
      <c r="Y174" s="699"/>
      <c r="Z174" s="603">
        <f t="shared" ref="Z174:AB174" si="1">SUM(Z21:Z157)</f>
        <v>27780000</v>
      </c>
      <c r="AA174" s="602">
        <f t="shared" si="1"/>
        <v>138900000</v>
      </c>
      <c r="AB174" s="604">
        <f t="shared" si="1"/>
        <v>0</v>
      </c>
    </row>
    <row r="175" spans="1:28" s="396" customFormat="1">
      <c r="H175" s="399"/>
      <c r="I175" s="399"/>
      <c r="J175" s="399"/>
      <c r="K175" s="399"/>
      <c r="L175" s="399"/>
    </row>
    <row r="176" spans="1:28" s="396" customFormat="1">
      <c r="H176" s="399"/>
      <c r="I176" s="399"/>
      <c r="J176" s="399"/>
      <c r="K176" s="399"/>
      <c r="L176" s="399"/>
    </row>
  </sheetData>
  <autoFilter ref="A16:AB174"/>
  <mergeCells count="32">
    <mergeCell ref="B173:I173"/>
    <mergeCell ref="L173:N173"/>
    <mergeCell ref="P173:S173"/>
    <mergeCell ref="Z14:AB14"/>
    <mergeCell ref="B1:S1"/>
    <mergeCell ref="B2:S2"/>
    <mergeCell ref="B3:S3"/>
    <mergeCell ref="B4:S4"/>
    <mergeCell ref="B14:B15"/>
    <mergeCell ref="H14:H15"/>
    <mergeCell ref="D14:E14"/>
    <mergeCell ref="I14:I15"/>
    <mergeCell ref="J14:L14"/>
    <mergeCell ref="S14:S15"/>
    <mergeCell ref="P14:R14"/>
    <mergeCell ref="N14:N15"/>
    <mergeCell ref="B174:I174"/>
    <mergeCell ref="L174:N174"/>
    <mergeCell ref="P174:S174"/>
    <mergeCell ref="V14:X14"/>
    <mergeCell ref="Y14:Y15"/>
    <mergeCell ref="B159:I159"/>
    <mergeCell ref="L159:N159"/>
    <mergeCell ref="P159:S159"/>
    <mergeCell ref="O14:O15"/>
    <mergeCell ref="F14:F15"/>
    <mergeCell ref="J15:K15"/>
    <mergeCell ref="G14:G15"/>
    <mergeCell ref="C14:C15"/>
    <mergeCell ref="M14:M15"/>
    <mergeCell ref="T14:T15"/>
    <mergeCell ref="U14:U15"/>
  </mergeCells>
  <pageMargins left="0.7" right="0.7" top="0.75" bottom="0.75" header="0.3" footer="0.3"/>
  <pageSetup paperSize="5" scale="75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35"/>
  <sheetViews>
    <sheetView view="pageBreakPreview" topLeftCell="A13" zoomScaleSheetLayoutView="100" workbookViewId="0">
      <selection activeCell="E22" sqref="E22"/>
    </sheetView>
  </sheetViews>
  <sheetFormatPr defaultRowHeight="12.75"/>
  <cols>
    <col min="1" max="1" width="14.42578125" customWidth="1"/>
    <col min="2" max="2" width="5.28515625" customWidth="1"/>
    <col min="3" max="3" width="18.140625" customWidth="1"/>
    <col min="4" max="4" width="13.140625" customWidth="1"/>
    <col min="5" max="5" width="12" customWidth="1"/>
    <col min="10" max="10" width="7.85546875" customWidth="1"/>
    <col min="11" max="11" width="6.5703125" customWidth="1"/>
    <col min="12" max="12" width="11.7109375" customWidth="1"/>
    <col min="13" max="13" width="9.85546875" customWidth="1"/>
    <col min="14" max="14" width="9.7109375" customWidth="1"/>
    <col min="15" max="15" width="15.7109375" customWidth="1"/>
    <col min="16" max="16" width="4.7109375" customWidth="1"/>
    <col min="17" max="17" width="4.28515625" customWidth="1"/>
    <col min="18" max="18" width="4.7109375" customWidth="1"/>
    <col min="19" max="19" width="11" customWidth="1"/>
    <col min="20" max="20" width="12.7109375" customWidth="1"/>
    <col min="21" max="21" width="11.5703125" customWidth="1"/>
    <col min="22" max="22" width="10.42578125" customWidth="1"/>
    <col min="23" max="23" width="12.5703125" customWidth="1"/>
    <col min="24" max="24" width="11" customWidth="1"/>
    <col min="25" max="25" width="11.28515625" customWidth="1"/>
    <col min="26" max="26" width="10.140625" customWidth="1"/>
    <col min="27" max="27" width="11.140625" customWidth="1"/>
    <col min="28" max="28" width="13.85546875" customWidth="1"/>
  </cols>
  <sheetData>
    <row r="1" spans="1:28" ht="16.5">
      <c r="B1" s="1312" t="s">
        <v>136</v>
      </c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</row>
    <row r="2" spans="1:28" ht="16.5">
      <c r="B2" s="1312" t="s">
        <v>66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</row>
    <row r="3" spans="1:28" ht="16.5">
      <c r="B3" s="1312" t="s">
        <v>67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</row>
    <row r="4" spans="1:28" ht="16.5">
      <c r="B4" s="1312" t="s">
        <v>679</v>
      </c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1312"/>
      <c r="S4" s="1312"/>
    </row>
    <row r="5" spans="1:28" ht="16.5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85"/>
      <c r="P5" s="125"/>
      <c r="Q5" s="125"/>
      <c r="R5" s="125"/>
      <c r="S5" s="125"/>
    </row>
    <row r="6" spans="1:28" ht="16.5">
      <c r="B6" s="20" t="s">
        <v>68</v>
      </c>
      <c r="C6" s="10"/>
      <c r="D6" s="11"/>
      <c r="E6" s="20" t="s">
        <v>69</v>
      </c>
      <c r="F6" s="21"/>
      <c r="G6" s="21"/>
      <c r="H6" s="21"/>
      <c r="I6" s="21"/>
      <c r="J6" s="21"/>
      <c r="K6" s="21"/>
      <c r="L6" s="167"/>
      <c r="M6" s="21"/>
      <c r="N6" s="21"/>
      <c r="O6" s="21"/>
      <c r="P6" s="21"/>
      <c r="Q6" s="21"/>
      <c r="R6" s="21"/>
      <c r="S6" s="21"/>
    </row>
    <row r="7" spans="1:28" ht="16.5">
      <c r="B7" s="20" t="s">
        <v>70</v>
      </c>
      <c r="C7" s="10"/>
      <c r="D7" s="11"/>
      <c r="E7" s="20" t="s">
        <v>71</v>
      </c>
      <c r="F7" s="21"/>
      <c r="G7" s="21"/>
      <c r="H7" s="21"/>
      <c r="I7" s="21"/>
      <c r="J7" s="21"/>
      <c r="K7" s="21"/>
      <c r="L7" s="167"/>
      <c r="M7" s="21"/>
      <c r="N7" s="21"/>
      <c r="O7" s="21"/>
      <c r="P7" s="21"/>
      <c r="Q7" s="21"/>
      <c r="R7" s="21"/>
      <c r="S7" s="21"/>
    </row>
    <row r="8" spans="1:28" ht="16.5">
      <c r="B8" s="20" t="s">
        <v>72</v>
      </c>
      <c r="C8" s="10"/>
      <c r="D8" s="11"/>
      <c r="E8" s="616" t="s">
        <v>696</v>
      </c>
      <c r="F8" s="21"/>
      <c r="G8" s="21"/>
      <c r="H8" s="21"/>
      <c r="I8" s="21"/>
      <c r="J8" s="21"/>
      <c r="K8" s="21"/>
      <c r="L8" s="167"/>
      <c r="M8" s="21"/>
      <c r="N8" s="21"/>
      <c r="O8" s="21"/>
      <c r="P8" s="21"/>
      <c r="Q8" s="21"/>
      <c r="R8" s="21"/>
      <c r="S8" s="21"/>
    </row>
    <row r="9" spans="1:28" ht="16.5">
      <c r="B9" s="20" t="s">
        <v>73</v>
      </c>
      <c r="C9" s="10"/>
      <c r="D9" s="11"/>
      <c r="E9" s="616" t="s">
        <v>320</v>
      </c>
      <c r="F9" s="21"/>
      <c r="G9" s="21"/>
      <c r="H9" s="21"/>
      <c r="I9" s="21"/>
      <c r="J9" s="21"/>
      <c r="K9" s="21"/>
      <c r="L9" s="167"/>
      <c r="M9" s="21"/>
      <c r="N9" s="21"/>
      <c r="O9" s="21"/>
      <c r="P9" s="21"/>
      <c r="Q9" s="21"/>
      <c r="R9" s="21"/>
      <c r="S9" s="21"/>
    </row>
    <row r="10" spans="1:28" ht="16.5">
      <c r="B10" s="20" t="s">
        <v>74</v>
      </c>
      <c r="C10" s="10"/>
      <c r="D10" s="11"/>
      <c r="E10" s="20" t="s">
        <v>75</v>
      </c>
      <c r="F10" s="21"/>
      <c r="G10" s="21"/>
      <c r="H10" s="21"/>
      <c r="I10" s="21"/>
      <c r="J10" s="21"/>
      <c r="K10" s="21"/>
      <c r="L10" s="167"/>
      <c r="M10" s="21"/>
      <c r="N10" s="21"/>
      <c r="O10" s="21"/>
      <c r="P10" s="21"/>
      <c r="Q10" s="21"/>
      <c r="R10" s="21"/>
      <c r="S10" s="21"/>
    </row>
    <row r="11" spans="1:28" ht="16.5">
      <c r="B11" s="20" t="s">
        <v>76</v>
      </c>
      <c r="C11" s="10"/>
      <c r="D11" s="5"/>
      <c r="E11" s="20" t="s">
        <v>201</v>
      </c>
      <c r="F11" s="21"/>
      <c r="G11" s="21"/>
      <c r="H11" s="21"/>
      <c r="I11" s="21"/>
      <c r="J11" s="21"/>
      <c r="K11" s="21"/>
      <c r="L11" s="167"/>
      <c r="M11" s="21"/>
      <c r="N11" s="21"/>
      <c r="O11" s="21"/>
      <c r="P11" s="21"/>
      <c r="Q11" s="21"/>
      <c r="R11" s="21"/>
      <c r="S11" s="21"/>
    </row>
    <row r="12" spans="1:28" ht="16.5">
      <c r="B12" s="20" t="s">
        <v>36</v>
      </c>
      <c r="C12" s="10"/>
      <c r="D12" s="5"/>
      <c r="E12" s="20" t="s">
        <v>150</v>
      </c>
      <c r="F12" s="21"/>
      <c r="G12" s="21"/>
      <c r="H12" s="21"/>
      <c r="I12" s="21"/>
      <c r="J12" s="21"/>
      <c r="K12" s="21"/>
      <c r="L12" s="167"/>
      <c r="M12" s="21"/>
      <c r="N12" s="21"/>
      <c r="O12" s="21"/>
      <c r="P12" s="21"/>
      <c r="Q12" s="21"/>
      <c r="R12" s="21"/>
      <c r="S12" s="21"/>
    </row>
    <row r="13" spans="1:28" ht="16.5">
      <c r="B13" s="22"/>
      <c r="C13" s="24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1:28" ht="33" customHeight="1">
      <c r="B14" s="1435" t="s">
        <v>16</v>
      </c>
      <c r="C14" s="1431" t="s">
        <v>181</v>
      </c>
      <c r="D14" s="1433" t="s">
        <v>0</v>
      </c>
      <c r="E14" s="1434"/>
      <c r="F14" s="1431" t="s">
        <v>95</v>
      </c>
      <c r="G14" s="1431" t="s">
        <v>96</v>
      </c>
      <c r="H14" s="1431" t="s">
        <v>97</v>
      </c>
      <c r="I14" s="1431" t="s">
        <v>9</v>
      </c>
      <c r="J14" s="1433" t="s">
        <v>98</v>
      </c>
      <c r="K14" s="1443"/>
      <c r="L14" s="1443"/>
      <c r="M14" s="1431" t="s">
        <v>186</v>
      </c>
      <c r="N14" s="1444" t="s">
        <v>82</v>
      </c>
      <c r="O14" s="1331" t="s">
        <v>200</v>
      </c>
      <c r="P14" s="1443" t="s">
        <v>7</v>
      </c>
      <c r="Q14" s="1443"/>
      <c r="R14" s="1443"/>
      <c r="S14" s="1331" t="s">
        <v>2</v>
      </c>
      <c r="T14" s="1332" t="s">
        <v>219</v>
      </c>
      <c r="U14" s="1323" t="s">
        <v>220</v>
      </c>
      <c r="V14" s="1325" t="s">
        <v>221</v>
      </c>
      <c r="W14" s="1326"/>
      <c r="X14" s="1327"/>
      <c r="Y14" s="1323" t="s">
        <v>220</v>
      </c>
      <c r="Z14" s="1325" t="s">
        <v>682</v>
      </c>
      <c r="AA14" s="1326"/>
      <c r="AB14" s="1327"/>
    </row>
    <row r="15" spans="1:28" ht="46.5" customHeight="1">
      <c r="B15" s="1452"/>
      <c r="C15" s="1432"/>
      <c r="D15" s="666" t="s">
        <v>5</v>
      </c>
      <c r="E15" s="667" t="s">
        <v>23</v>
      </c>
      <c r="F15" s="1432"/>
      <c r="G15" s="1432"/>
      <c r="H15" s="1432"/>
      <c r="I15" s="1432"/>
      <c r="J15" s="1433" t="s">
        <v>37</v>
      </c>
      <c r="K15" s="1434"/>
      <c r="L15" s="667" t="s">
        <v>178</v>
      </c>
      <c r="M15" s="1432"/>
      <c r="N15" s="1445"/>
      <c r="O15" s="1331"/>
      <c r="P15" s="668" t="s">
        <v>99</v>
      </c>
      <c r="Q15" s="667" t="s">
        <v>100</v>
      </c>
      <c r="R15" s="667" t="s">
        <v>101</v>
      </c>
      <c r="S15" s="1331"/>
      <c r="T15" s="1333"/>
      <c r="U15" s="1324"/>
      <c r="V15" s="452" t="s">
        <v>222</v>
      </c>
      <c r="W15" s="452" t="s">
        <v>688</v>
      </c>
      <c r="X15" s="452" t="s">
        <v>681</v>
      </c>
      <c r="Y15" s="1324"/>
      <c r="Z15" s="452" t="s">
        <v>683</v>
      </c>
      <c r="AA15" s="452" t="s">
        <v>684</v>
      </c>
      <c r="AB15" s="452" t="s">
        <v>685</v>
      </c>
    </row>
    <row r="16" spans="1:28" ht="13.5">
      <c r="A16" s="623" t="s">
        <v>703</v>
      </c>
      <c r="B16" s="297" t="s">
        <v>84</v>
      </c>
      <c r="C16" s="298" t="s">
        <v>85</v>
      </c>
      <c r="D16" s="253" t="s">
        <v>86</v>
      </c>
      <c r="E16" s="254" t="s">
        <v>87</v>
      </c>
      <c r="F16" s="254" t="s">
        <v>88</v>
      </c>
      <c r="G16" s="254" t="s">
        <v>89</v>
      </c>
      <c r="H16" s="254" t="s">
        <v>90</v>
      </c>
      <c r="I16" s="254" t="s">
        <v>20</v>
      </c>
      <c r="J16" s="254" t="s">
        <v>17</v>
      </c>
      <c r="K16" s="254" t="s">
        <v>15</v>
      </c>
      <c r="L16" s="297" t="s">
        <v>91</v>
      </c>
      <c r="M16" s="298" t="s">
        <v>92</v>
      </c>
      <c r="N16" s="253" t="s">
        <v>93</v>
      </c>
      <c r="O16" s="254" t="s">
        <v>18</v>
      </c>
      <c r="P16" s="254" t="s">
        <v>21</v>
      </c>
      <c r="Q16" s="254" t="s">
        <v>22</v>
      </c>
      <c r="R16" s="254" t="s">
        <v>19</v>
      </c>
      <c r="S16" s="350" t="s">
        <v>114</v>
      </c>
      <c r="T16" s="453">
        <v>19</v>
      </c>
      <c r="U16" s="454">
        <v>20</v>
      </c>
      <c r="V16" s="455">
        <v>21</v>
      </c>
      <c r="W16" s="455">
        <v>22</v>
      </c>
      <c r="X16" s="455">
        <v>23</v>
      </c>
      <c r="Y16" s="454">
        <v>24</v>
      </c>
      <c r="Z16" s="455">
        <v>25</v>
      </c>
      <c r="AA16" s="455">
        <v>26</v>
      </c>
      <c r="AB16" s="455">
        <v>27</v>
      </c>
    </row>
    <row r="17" spans="1:29" ht="15" customHeight="1">
      <c r="A17" s="623" t="s">
        <v>703</v>
      </c>
      <c r="B17" s="677"/>
      <c r="C17" s="678"/>
      <c r="D17" s="678"/>
      <c r="E17" s="679"/>
      <c r="F17" s="680"/>
      <c r="G17" s="680"/>
      <c r="H17" s="680"/>
      <c r="I17" s="680"/>
      <c r="J17" s="680"/>
      <c r="K17" s="680"/>
      <c r="L17" s="681"/>
      <c r="M17" s="680"/>
      <c r="N17" s="680"/>
      <c r="O17" s="680"/>
      <c r="P17" s="680"/>
      <c r="Q17" s="680"/>
      <c r="R17" s="680"/>
      <c r="S17" s="682"/>
      <c r="T17" s="683"/>
      <c r="U17" s="683"/>
      <c r="V17" s="683"/>
      <c r="W17" s="683"/>
      <c r="X17" s="683"/>
      <c r="Y17" s="683"/>
      <c r="Z17" s="683"/>
      <c r="AA17" s="683"/>
      <c r="AB17" s="683"/>
    </row>
    <row r="18" spans="1:29" ht="15" customHeight="1">
      <c r="A18" s="623" t="s">
        <v>703</v>
      </c>
      <c r="B18" s="671">
        <v>1</v>
      </c>
      <c r="C18" s="672" t="s">
        <v>372</v>
      </c>
      <c r="D18" s="674" t="s">
        <v>373</v>
      </c>
      <c r="E18" s="634" t="s">
        <v>224</v>
      </c>
      <c r="F18" s="675" t="s">
        <v>277</v>
      </c>
      <c r="G18" s="692" t="s">
        <v>218</v>
      </c>
      <c r="H18" s="692" t="s">
        <v>218</v>
      </c>
      <c r="I18" s="692" t="s">
        <v>216</v>
      </c>
      <c r="J18" s="692">
        <v>1</v>
      </c>
      <c r="K18" s="692" t="s">
        <v>209</v>
      </c>
      <c r="L18" s="694">
        <f>O18/J18</f>
        <v>25019500</v>
      </c>
      <c r="M18" s="692">
        <v>2009</v>
      </c>
      <c r="N18" s="698" t="s">
        <v>264</v>
      </c>
      <c r="O18" s="693">
        <v>25019500</v>
      </c>
      <c r="P18" s="692" t="s">
        <v>99</v>
      </c>
      <c r="Q18" s="676"/>
      <c r="R18" s="676"/>
      <c r="S18" s="685"/>
      <c r="T18" s="697">
        <v>5</v>
      </c>
      <c r="U18" s="697">
        <f>2013-M18+1</f>
        <v>5</v>
      </c>
      <c r="V18" s="695">
        <f>O18/T18</f>
        <v>5003900</v>
      </c>
      <c r="W18" s="695">
        <f>U18*V18</f>
        <v>25019500</v>
      </c>
      <c r="X18" s="695">
        <f>O18-W18</f>
        <v>0</v>
      </c>
      <c r="Y18" s="697">
        <f>2013-M18+1</f>
        <v>5</v>
      </c>
      <c r="Z18" s="695">
        <f>O18/T18</f>
        <v>5003900</v>
      </c>
      <c r="AA18" s="695">
        <f>Y18*Z18</f>
        <v>25019500</v>
      </c>
      <c r="AB18" s="695">
        <f>O18-AA18</f>
        <v>0</v>
      </c>
      <c r="AC18" t="b">
        <f>AA18+AB18=O18</f>
        <v>1</v>
      </c>
    </row>
    <row r="19" spans="1:29" ht="15" customHeight="1">
      <c r="A19" s="623" t="s">
        <v>703</v>
      </c>
      <c r="B19" s="671"/>
      <c r="C19" s="673"/>
      <c r="D19" s="673"/>
      <c r="E19" s="686"/>
      <c r="F19" s="676"/>
      <c r="G19" s="676"/>
      <c r="H19" s="676"/>
      <c r="I19" s="676"/>
      <c r="J19" s="676"/>
      <c r="K19" s="676"/>
      <c r="L19" s="684"/>
      <c r="M19" s="676"/>
      <c r="N19" s="676"/>
      <c r="O19" s="676"/>
      <c r="P19" s="676"/>
      <c r="Q19" s="676"/>
      <c r="R19" s="676"/>
      <c r="S19" s="685"/>
      <c r="T19" s="699"/>
      <c r="U19" s="699"/>
      <c r="V19" s="699"/>
      <c r="W19" s="699"/>
      <c r="X19" s="699"/>
      <c r="Y19" s="699"/>
      <c r="Z19" s="699"/>
      <c r="AA19" s="699"/>
      <c r="AB19" s="699"/>
      <c r="AC19" s="537"/>
    </row>
    <row r="20" spans="1:29" ht="15" customHeight="1">
      <c r="A20" s="623" t="s">
        <v>703</v>
      </c>
      <c r="B20" s="671"/>
      <c r="C20" s="673"/>
      <c r="D20" s="673"/>
      <c r="E20" s="686"/>
      <c r="F20" s="676"/>
      <c r="G20" s="676"/>
      <c r="H20" s="676"/>
      <c r="I20" s="676"/>
      <c r="J20" s="676"/>
      <c r="K20" s="676"/>
      <c r="L20" s="684"/>
      <c r="M20" s="676"/>
      <c r="N20" s="676"/>
      <c r="O20" s="676"/>
      <c r="P20" s="676"/>
      <c r="Q20" s="676"/>
      <c r="R20" s="676"/>
      <c r="S20" s="685"/>
      <c r="T20" s="699"/>
      <c r="U20" s="699"/>
      <c r="V20" s="699"/>
      <c r="W20" s="699"/>
      <c r="X20" s="699"/>
      <c r="Y20" s="699"/>
      <c r="Z20" s="699"/>
      <c r="AA20" s="699"/>
      <c r="AB20" s="699"/>
      <c r="AC20" s="537"/>
    </row>
    <row r="21" spans="1:29" ht="15" customHeight="1">
      <c r="B21" s="671"/>
      <c r="C21" s="673"/>
      <c r="D21" s="673"/>
      <c r="E21" s="686"/>
      <c r="F21" s="676"/>
      <c r="G21" s="676"/>
      <c r="H21" s="676"/>
      <c r="I21" s="676"/>
      <c r="J21" s="676"/>
      <c r="K21" s="676"/>
      <c r="L21" s="684"/>
      <c r="M21" s="676"/>
      <c r="N21" s="676"/>
      <c r="O21" s="676"/>
      <c r="P21" s="676"/>
      <c r="Q21" s="676"/>
      <c r="R21" s="676"/>
      <c r="S21" s="685"/>
      <c r="T21" s="699"/>
      <c r="U21" s="699"/>
      <c r="V21" s="699"/>
      <c r="W21" s="699"/>
      <c r="X21" s="699"/>
      <c r="Y21" s="699"/>
      <c r="Z21" s="699"/>
      <c r="AA21" s="699"/>
      <c r="AB21" s="699"/>
      <c r="AC21" s="537"/>
    </row>
    <row r="22" spans="1:29" ht="15" customHeight="1">
      <c r="B22" s="671"/>
      <c r="C22" s="673"/>
      <c r="D22" s="673"/>
      <c r="E22" s="686"/>
      <c r="F22" s="676"/>
      <c r="G22" s="676"/>
      <c r="H22" s="676"/>
      <c r="I22" s="676"/>
      <c r="J22" s="676"/>
      <c r="K22" s="676"/>
      <c r="L22" s="684"/>
      <c r="M22" s="676"/>
      <c r="N22" s="676"/>
      <c r="O22" s="676"/>
      <c r="P22" s="676"/>
      <c r="Q22" s="676"/>
      <c r="R22" s="676"/>
      <c r="S22" s="685"/>
      <c r="T22" s="699"/>
      <c r="U22" s="699"/>
      <c r="V22" s="699"/>
      <c r="W22" s="699"/>
      <c r="X22" s="699"/>
      <c r="Y22" s="699"/>
      <c r="Z22" s="699"/>
      <c r="AA22" s="699"/>
      <c r="AB22" s="699"/>
      <c r="AC22" s="537"/>
    </row>
    <row r="23" spans="1:29" ht="15" customHeight="1">
      <c r="B23" s="671"/>
      <c r="C23" s="673"/>
      <c r="D23" s="673"/>
      <c r="E23" s="686"/>
      <c r="F23" s="676"/>
      <c r="G23" s="676"/>
      <c r="H23" s="676"/>
      <c r="I23" s="676"/>
      <c r="J23" s="676"/>
      <c r="K23" s="676"/>
      <c r="L23" s="684"/>
      <c r="M23" s="676"/>
      <c r="N23" s="676"/>
      <c r="O23" s="676"/>
      <c r="P23" s="676"/>
      <c r="Q23" s="676"/>
      <c r="R23" s="676"/>
      <c r="S23" s="685"/>
      <c r="T23" s="699"/>
      <c r="U23" s="699"/>
      <c r="V23" s="699"/>
      <c r="W23" s="699"/>
      <c r="X23" s="699"/>
      <c r="Y23" s="699"/>
      <c r="Z23" s="699"/>
      <c r="AA23" s="699"/>
      <c r="AB23" s="699"/>
      <c r="AC23" s="537"/>
    </row>
    <row r="24" spans="1:29" ht="15" customHeight="1">
      <c r="B24" s="671"/>
      <c r="C24" s="673"/>
      <c r="D24" s="673"/>
      <c r="E24" s="686"/>
      <c r="F24" s="676"/>
      <c r="G24" s="676"/>
      <c r="H24" s="676"/>
      <c r="I24" s="676"/>
      <c r="J24" s="676"/>
      <c r="K24" s="676"/>
      <c r="L24" s="684"/>
      <c r="M24" s="676"/>
      <c r="N24" s="676"/>
      <c r="O24" s="676"/>
      <c r="P24" s="676"/>
      <c r="Q24" s="676"/>
      <c r="R24" s="676"/>
      <c r="S24" s="685"/>
      <c r="T24" s="699"/>
      <c r="U24" s="699"/>
      <c r="V24" s="699"/>
      <c r="W24" s="699"/>
      <c r="X24" s="699"/>
      <c r="Y24" s="699"/>
      <c r="Z24" s="699"/>
      <c r="AA24" s="699"/>
      <c r="AB24" s="699"/>
      <c r="AC24" s="537"/>
    </row>
    <row r="25" spans="1:29" ht="15" customHeight="1">
      <c r="B25" s="670"/>
      <c r="C25" s="659"/>
      <c r="D25" s="660"/>
      <c r="E25" s="659"/>
      <c r="F25" s="659"/>
      <c r="G25" s="659"/>
      <c r="H25" s="659"/>
      <c r="I25" s="659"/>
      <c r="J25" s="661"/>
      <c r="K25" s="659"/>
      <c r="L25" s="662"/>
      <c r="M25" s="659"/>
      <c r="N25" s="659"/>
      <c r="O25" s="659"/>
      <c r="P25" s="663"/>
      <c r="Q25" s="663"/>
      <c r="R25" s="664"/>
      <c r="S25" s="665"/>
      <c r="T25" s="537"/>
      <c r="U25" s="537"/>
      <c r="V25" s="537"/>
      <c r="W25" s="537"/>
      <c r="X25" s="537"/>
      <c r="Y25" s="537"/>
      <c r="Z25" s="537"/>
      <c r="AA25" s="537"/>
      <c r="AB25" s="537"/>
      <c r="AC25" s="537"/>
    </row>
    <row r="26" spans="1:29" ht="16.5">
      <c r="B26" s="1449" t="s">
        <v>94</v>
      </c>
      <c r="C26" s="1450"/>
      <c r="D26" s="1450"/>
      <c r="E26" s="1450"/>
      <c r="F26" s="1450"/>
      <c r="G26" s="1450"/>
      <c r="H26" s="1450"/>
      <c r="I26" s="1451"/>
      <c r="J26" s="977">
        <v>1</v>
      </c>
      <c r="K26" s="977" t="s">
        <v>209</v>
      </c>
      <c r="L26" s="300"/>
      <c r="M26" s="1446"/>
      <c r="N26" s="1448"/>
      <c r="O26" s="696">
        <f>SUM(O17:O25)</f>
        <v>25019500</v>
      </c>
      <c r="P26" s="1446"/>
      <c r="Q26" s="1447"/>
      <c r="R26" s="1447"/>
      <c r="S26" s="1448"/>
      <c r="T26" s="537"/>
      <c r="U26" s="537"/>
      <c r="V26" s="700">
        <f>SUM(V17:V25)</f>
        <v>5003900</v>
      </c>
      <c r="W26" s="701">
        <f>SUM(W17:W25)</f>
        <v>25019500</v>
      </c>
      <c r="X26" s="702">
        <f>SUM(X17:X25)</f>
        <v>0</v>
      </c>
      <c r="Y26" s="537"/>
      <c r="Z26" s="700">
        <f>SUM(Z17:Z25)</f>
        <v>5003900</v>
      </c>
      <c r="AA26" s="701">
        <f>SUM(AA17:AA25)</f>
        <v>25019500</v>
      </c>
      <c r="AB26" s="703">
        <f>SUM(AB17:AB25)</f>
        <v>0</v>
      </c>
      <c r="AC26" t="b">
        <f>AA26+AB26=O26</f>
        <v>1</v>
      </c>
    </row>
    <row r="27" spans="1:29" s="396" customFormat="1">
      <c r="D27" s="397"/>
      <c r="G27" s="397"/>
      <c r="H27" s="398"/>
      <c r="I27" s="398"/>
      <c r="J27" s="398"/>
      <c r="K27" s="398"/>
      <c r="L27" s="398"/>
      <c r="T27" s="622"/>
      <c r="U27" s="622"/>
      <c r="V27" s="622"/>
      <c r="W27" s="622"/>
      <c r="X27" s="622"/>
      <c r="Y27" s="622"/>
      <c r="Z27" s="622"/>
      <c r="AA27" s="622"/>
      <c r="AB27" s="622"/>
      <c r="AC27" s="622"/>
    </row>
    <row r="28" spans="1:29" s="396" customFormat="1">
      <c r="H28" s="399"/>
      <c r="I28" s="399"/>
      <c r="J28" s="399"/>
      <c r="K28" s="399"/>
      <c r="L28" s="399"/>
    </row>
    <row r="29" spans="1:29" s="396" customFormat="1">
      <c r="H29" s="399"/>
      <c r="I29" s="399"/>
      <c r="J29" s="399"/>
      <c r="K29" s="399"/>
      <c r="L29" s="399"/>
    </row>
    <row r="30" spans="1:29" s="396" customFormat="1">
      <c r="H30" s="399"/>
      <c r="I30" s="399"/>
      <c r="J30" s="399"/>
      <c r="K30" s="399"/>
      <c r="L30" s="399"/>
    </row>
    <row r="31" spans="1:29" s="396" customFormat="1">
      <c r="H31" s="399"/>
      <c r="I31" s="399"/>
      <c r="J31" s="399"/>
      <c r="K31" s="399"/>
      <c r="L31" s="399"/>
    </row>
    <row r="32" spans="1:29" s="396" customFormat="1">
      <c r="H32" s="399"/>
      <c r="I32" s="399"/>
      <c r="J32" s="399"/>
      <c r="K32" s="399"/>
      <c r="L32" s="399"/>
    </row>
    <row r="33" spans="8:12" s="396" customFormat="1">
      <c r="H33" s="399"/>
      <c r="I33" s="399"/>
      <c r="J33" s="399"/>
      <c r="K33" s="399"/>
      <c r="L33" s="399"/>
    </row>
    <row r="34" spans="8:12" s="396" customFormat="1">
      <c r="H34" s="399"/>
      <c r="I34" s="399"/>
      <c r="J34" s="399"/>
      <c r="K34" s="399"/>
      <c r="L34" s="399"/>
    </row>
    <row r="35" spans="8:12" s="396" customFormat="1">
      <c r="H35" s="399"/>
      <c r="I35" s="399"/>
      <c r="J35" s="399"/>
      <c r="K35" s="399"/>
      <c r="L35" s="399"/>
    </row>
  </sheetData>
  <mergeCells count="26">
    <mergeCell ref="T14:T15"/>
    <mergeCell ref="U14:U15"/>
    <mergeCell ref="V14:X14"/>
    <mergeCell ref="Y14:Y15"/>
    <mergeCell ref="Z14:AB14"/>
    <mergeCell ref="P26:S26"/>
    <mergeCell ref="M26:N26"/>
    <mergeCell ref="B26:I26"/>
    <mergeCell ref="H14:H15"/>
    <mergeCell ref="S14:S15"/>
    <mergeCell ref="O14:O15"/>
    <mergeCell ref="F14:F15"/>
    <mergeCell ref="I14:I15"/>
    <mergeCell ref="C14:C15"/>
    <mergeCell ref="B14:B15"/>
    <mergeCell ref="G14:G15"/>
    <mergeCell ref="J15:K15"/>
    <mergeCell ref="D14:E14"/>
    <mergeCell ref="B1:S1"/>
    <mergeCell ref="J14:L14"/>
    <mergeCell ref="M14:M15"/>
    <mergeCell ref="N14:N15"/>
    <mergeCell ref="P14:R14"/>
    <mergeCell ref="B3:S3"/>
    <mergeCell ref="B2:S2"/>
    <mergeCell ref="B4:S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78"/>
  <sheetViews>
    <sheetView view="pageBreakPreview" topLeftCell="A59" zoomScaleSheetLayoutView="100" workbookViewId="0">
      <selection activeCell="E76" sqref="E76"/>
    </sheetView>
  </sheetViews>
  <sheetFormatPr defaultRowHeight="12.75"/>
  <cols>
    <col min="1" max="1" width="21.28515625" customWidth="1"/>
    <col min="2" max="2" width="4.7109375" customWidth="1"/>
    <col min="3" max="3" width="19.140625" customWidth="1"/>
    <col min="4" max="4" width="13.42578125" customWidth="1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140625" customWidth="1"/>
    <col min="21" max="21" width="11.7109375" customWidth="1"/>
    <col min="22" max="22" width="12.140625" customWidth="1"/>
    <col min="23" max="23" width="12.85546875" customWidth="1"/>
    <col min="24" max="24" width="12.140625" customWidth="1"/>
    <col min="25" max="25" width="12" customWidth="1"/>
    <col min="26" max="26" width="12.85546875" customWidth="1"/>
    <col min="27" max="27" width="13.28515625" customWidth="1"/>
    <col min="28" max="28" width="14" customWidth="1"/>
  </cols>
  <sheetData>
    <row r="1" spans="1:28" ht="16.5">
      <c r="B1" s="1312" t="s">
        <v>136</v>
      </c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</row>
    <row r="2" spans="1:28" ht="16.5">
      <c r="B2" s="1312" t="s">
        <v>66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</row>
    <row r="3" spans="1:28" ht="16.5">
      <c r="B3" s="1312" t="s">
        <v>67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</row>
    <row r="4" spans="1:28" ht="16.5">
      <c r="B4" s="1312" t="s">
        <v>679</v>
      </c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1312"/>
      <c r="S4" s="1312"/>
    </row>
    <row r="5" spans="1:28" ht="16.5"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8" ht="16.5">
      <c r="B6" s="121" t="s">
        <v>68</v>
      </c>
      <c r="C6" s="10"/>
      <c r="D6" s="9" t="s">
        <v>69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64"/>
    </row>
    <row r="7" spans="1:28" ht="16.5">
      <c r="B7" s="121" t="s">
        <v>70</v>
      </c>
      <c r="C7" s="10"/>
      <c r="D7" s="9" t="s">
        <v>71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64"/>
    </row>
    <row r="8" spans="1:28" ht="16.5">
      <c r="B8" s="121" t="s">
        <v>72</v>
      </c>
      <c r="C8" s="10"/>
      <c r="D8" s="616" t="s">
        <v>698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64"/>
    </row>
    <row r="9" spans="1:28" ht="16.5">
      <c r="B9" s="121" t="s">
        <v>73</v>
      </c>
      <c r="C9" s="10"/>
      <c r="D9" s="616" t="s">
        <v>320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64"/>
    </row>
    <row r="10" spans="1:28" ht="16.5">
      <c r="B10" s="121" t="s">
        <v>74</v>
      </c>
      <c r="C10" s="10"/>
      <c r="D10" s="9" t="s">
        <v>75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64"/>
    </row>
    <row r="11" spans="1:28" ht="16.5">
      <c r="B11" s="121" t="s">
        <v>76</v>
      </c>
      <c r="C11" s="10"/>
      <c r="D11" s="9" t="s">
        <v>199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64"/>
    </row>
    <row r="12" spans="1:28" ht="16.5">
      <c r="B12" s="121" t="s">
        <v>36</v>
      </c>
      <c r="C12" s="10"/>
      <c r="D12" s="9" t="s">
        <v>165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64"/>
    </row>
    <row r="13" spans="1:28" ht="16.5">
      <c r="B13" s="12"/>
      <c r="C13" s="13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65"/>
    </row>
    <row r="14" spans="1:28" ht="27.75" customHeight="1">
      <c r="B14" s="1435" t="s">
        <v>16</v>
      </c>
      <c r="C14" s="1435" t="s">
        <v>78</v>
      </c>
      <c r="D14" s="1441" t="s">
        <v>0</v>
      </c>
      <c r="E14" s="1442"/>
      <c r="F14" s="1431" t="s">
        <v>95</v>
      </c>
      <c r="G14" s="1431" t="s">
        <v>96</v>
      </c>
      <c r="H14" s="1431" t="s">
        <v>97</v>
      </c>
      <c r="I14" s="1431" t="s">
        <v>9</v>
      </c>
      <c r="J14" s="1433" t="s">
        <v>98</v>
      </c>
      <c r="K14" s="1443"/>
      <c r="L14" s="1443"/>
      <c r="M14" s="1431" t="s">
        <v>186</v>
      </c>
      <c r="N14" s="1431" t="s">
        <v>156</v>
      </c>
      <c r="O14" s="1431" t="s">
        <v>170</v>
      </c>
      <c r="P14" s="1433" t="s">
        <v>7</v>
      </c>
      <c r="Q14" s="1443"/>
      <c r="R14" s="1443"/>
      <c r="S14" s="1331" t="s">
        <v>2</v>
      </c>
      <c r="T14" s="1332" t="s">
        <v>219</v>
      </c>
      <c r="U14" s="1323" t="s">
        <v>220</v>
      </c>
      <c r="V14" s="1325" t="s">
        <v>221</v>
      </c>
      <c r="W14" s="1326"/>
      <c r="X14" s="1327"/>
      <c r="Y14" s="1323" t="s">
        <v>220</v>
      </c>
      <c r="Z14" s="1325" t="s">
        <v>682</v>
      </c>
      <c r="AA14" s="1326"/>
      <c r="AB14" s="1327"/>
    </row>
    <row r="15" spans="1:28" ht="45.75" customHeight="1">
      <c r="B15" s="1440"/>
      <c r="C15" s="1436"/>
      <c r="D15" s="666" t="s">
        <v>5</v>
      </c>
      <c r="E15" s="738" t="s">
        <v>23</v>
      </c>
      <c r="F15" s="1432"/>
      <c r="G15" s="1432"/>
      <c r="H15" s="1432"/>
      <c r="I15" s="1432"/>
      <c r="J15" s="1433" t="s">
        <v>37</v>
      </c>
      <c r="K15" s="1434"/>
      <c r="L15" s="738" t="s">
        <v>178</v>
      </c>
      <c r="M15" s="1432"/>
      <c r="N15" s="1436"/>
      <c r="O15" s="1453"/>
      <c r="P15" s="738" t="s">
        <v>99</v>
      </c>
      <c r="Q15" s="738" t="s">
        <v>100</v>
      </c>
      <c r="R15" s="738" t="s">
        <v>101</v>
      </c>
      <c r="S15" s="1331"/>
      <c r="T15" s="1333"/>
      <c r="U15" s="1324"/>
      <c r="V15" s="452" t="s">
        <v>222</v>
      </c>
      <c r="W15" s="452" t="s">
        <v>680</v>
      </c>
      <c r="X15" s="452" t="s">
        <v>681</v>
      </c>
      <c r="Y15" s="1324"/>
      <c r="Z15" s="452" t="s">
        <v>683</v>
      </c>
      <c r="AA15" s="452" t="s">
        <v>684</v>
      </c>
      <c r="AB15" s="452" t="s">
        <v>685</v>
      </c>
    </row>
    <row r="16" spans="1:28" ht="13.5">
      <c r="A16" s="623" t="s">
        <v>709</v>
      </c>
      <c r="B16" s="297" t="s">
        <v>84</v>
      </c>
      <c r="C16" s="298" t="s">
        <v>85</v>
      </c>
      <c r="D16" s="253" t="s">
        <v>86</v>
      </c>
      <c r="E16" s="254" t="s">
        <v>87</v>
      </c>
      <c r="F16" s="254" t="s">
        <v>88</v>
      </c>
      <c r="G16" s="254" t="s">
        <v>89</v>
      </c>
      <c r="H16" s="254" t="s">
        <v>90</v>
      </c>
      <c r="I16" s="254" t="s">
        <v>20</v>
      </c>
      <c r="J16" s="254" t="s">
        <v>17</v>
      </c>
      <c r="K16" s="254" t="s">
        <v>15</v>
      </c>
      <c r="L16" s="297" t="s">
        <v>91</v>
      </c>
      <c r="M16" s="298" t="s">
        <v>92</v>
      </c>
      <c r="N16" s="253" t="s">
        <v>93</v>
      </c>
      <c r="O16" s="254" t="s">
        <v>18</v>
      </c>
      <c r="P16" s="254" t="s">
        <v>21</v>
      </c>
      <c r="Q16" s="254" t="s">
        <v>22</v>
      </c>
      <c r="R16" s="254" t="s">
        <v>19</v>
      </c>
      <c r="S16" s="349" t="s">
        <v>114</v>
      </c>
      <c r="T16" s="453">
        <v>19</v>
      </c>
      <c r="U16" s="454">
        <v>20</v>
      </c>
      <c r="V16" s="455">
        <v>21</v>
      </c>
      <c r="W16" s="455">
        <v>22</v>
      </c>
      <c r="X16" s="455">
        <v>23</v>
      </c>
      <c r="Y16" s="454">
        <v>24</v>
      </c>
      <c r="Z16" s="455">
        <v>25</v>
      </c>
      <c r="AA16" s="455">
        <v>26</v>
      </c>
      <c r="AB16" s="455">
        <v>27</v>
      </c>
    </row>
    <row r="17" spans="1:29" ht="16.5">
      <c r="A17" s="623" t="s">
        <v>709</v>
      </c>
      <c r="B17" s="777"/>
      <c r="C17" s="778"/>
      <c r="D17" s="779"/>
      <c r="E17" s="779"/>
      <c r="F17" s="779"/>
      <c r="G17" s="779"/>
      <c r="H17" s="779"/>
      <c r="I17" s="779"/>
      <c r="J17" s="779"/>
      <c r="K17" s="779"/>
      <c r="L17" s="779"/>
      <c r="M17" s="779"/>
      <c r="N17" s="779"/>
      <c r="O17" s="779"/>
      <c r="P17" s="779"/>
      <c r="Q17" s="779"/>
      <c r="R17" s="779"/>
      <c r="S17" s="780"/>
      <c r="T17" s="699"/>
      <c r="U17" s="699"/>
      <c r="V17" s="699"/>
      <c r="W17" s="699"/>
      <c r="X17" s="699"/>
      <c r="Y17" s="699"/>
      <c r="Z17" s="699"/>
      <c r="AA17" s="699"/>
      <c r="AB17" s="699"/>
    </row>
    <row r="18" spans="1:29" ht="15" customHeight="1">
      <c r="A18" s="623" t="s">
        <v>709</v>
      </c>
      <c r="B18" s="669">
        <v>1</v>
      </c>
      <c r="C18" s="687" t="s">
        <v>273</v>
      </c>
      <c r="D18" s="688" t="s">
        <v>610</v>
      </c>
      <c r="E18" s="725" t="s">
        <v>224</v>
      </c>
      <c r="F18" s="687" t="s">
        <v>272</v>
      </c>
      <c r="G18" s="687" t="s">
        <v>218</v>
      </c>
      <c r="H18" s="687" t="s">
        <v>218</v>
      </c>
      <c r="I18" s="687" t="s">
        <v>216</v>
      </c>
      <c r="J18" s="689">
        <v>1</v>
      </c>
      <c r="K18" s="687" t="s">
        <v>209</v>
      </c>
      <c r="L18" s="690">
        <v>352000</v>
      </c>
      <c r="M18" s="687">
        <v>2015</v>
      </c>
      <c r="N18" s="687" t="s">
        <v>397</v>
      </c>
      <c r="O18" s="787">
        <v>352000</v>
      </c>
      <c r="P18" s="691" t="s">
        <v>99</v>
      </c>
      <c r="Q18" s="691"/>
      <c r="R18" s="691"/>
      <c r="S18" s="691" t="s">
        <v>611</v>
      </c>
      <c r="T18" s="705">
        <v>3</v>
      </c>
      <c r="U18" s="705">
        <f>2016-M18+1</f>
        <v>2</v>
      </c>
      <c r="V18" s="600">
        <f>O18/T18</f>
        <v>117333.33333333333</v>
      </c>
      <c r="W18" s="605">
        <f>U18*V18</f>
        <v>234666.66666666666</v>
      </c>
      <c r="X18" s="605">
        <f>O18-W18</f>
        <v>117333.33333333334</v>
      </c>
      <c r="Y18" s="705">
        <f>2017-M18+1</f>
        <v>3</v>
      </c>
      <c r="Z18" s="600">
        <f>O18/T18</f>
        <v>117333.33333333333</v>
      </c>
      <c r="AA18" s="605">
        <f>Y18*Z18</f>
        <v>352000</v>
      </c>
      <c r="AB18" s="605">
        <f>O18-AA18</f>
        <v>0</v>
      </c>
      <c r="AC18" t="b">
        <f>AA18+AB18=O18</f>
        <v>1</v>
      </c>
    </row>
    <row r="19" spans="1:29" ht="15" customHeight="1">
      <c r="A19" s="623" t="s">
        <v>709</v>
      </c>
      <c r="B19" s="669">
        <v>2</v>
      </c>
      <c r="C19" s="687" t="s">
        <v>273</v>
      </c>
      <c r="D19" s="688" t="s">
        <v>610</v>
      </c>
      <c r="E19" s="725" t="s">
        <v>224</v>
      </c>
      <c r="F19" s="687" t="s">
        <v>272</v>
      </c>
      <c r="G19" s="687" t="s">
        <v>218</v>
      </c>
      <c r="H19" s="687" t="s">
        <v>218</v>
      </c>
      <c r="I19" s="687" t="s">
        <v>216</v>
      </c>
      <c r="J19" s="689">
        <v>1</v>
      </c>
      <c r="K19" s="687" t="s">
        <v>209</v>
      </c>
      <c r="L19" s="690">
        <v>352000</v>
      </c>
      <c r="M19" s="687">
        <v>2015</v>
      </c>
      <c r="N19" s="687" t="s">
        <v>397</v>
      </c>
      <c r="O19" s="787">
        <v>352000</v>
      </c>
      <c r="P19" s="691" t="s">
        <v>99</v>
      </c>
      <c r="Q19" s="691"/>
      <c r="R19" s="691"/>
      <c r="S19" s="691" t="s">
        <v>611</v>
      </c>
      <c r="T19" s="705"/>
      <c r="U19" s="705"/>
      <c r="V19" s="600"/>
      <c r="W19" s="605"/>
      <c r="X19" s="605"/>
      <c r="Y19" s="705"/>
      <c r="Z19" s="600"/>
      <c r="AA19" s="605"/>
      <c r="AB19" s="605"/>
    </row>
    <row r="20" spans="1:29" ht="15" customHeight="1">
      <c r="A20" s="623" t="s">
        <v>709</v>
      </c>
      <c r="B20" s="669">
        <v>3</v>
      </c>
      <c r="C20" s="687" t="s">
        <v>273</v>
      </c>
      <c r="D20" s="688" t="s">
        <v>610</v>
      </c>
      <c r="E20" s="725" t="s">
        <v>224</v>
      </c>
      <c r="F20" s="687" t="s">
        <v>272</v>
      </c>
      <c r="G20" s="687" t="s">
        <v>218</v>
      </c>
      <c r="H20" s="687" t="s">
        <v>218</v>
      </c>
      <c r="I20" s="687" t="s">
        <v>216</v>
      </c>
      <c r="J20" s="689">
        <v>1</v>
      </c>
      <c r="K20" s="687" t="s">
        <v>209</v>
      </c>
      <c r="L20" s="690">
        <v>352000</v>
      </c>
      <c r="M20" s="687">
        <v>2015</v>
      </c>
      <c r="N20" s="687" t="s">
        <v>397</v>
      </c>
      <c r="O20" s="787">
        <v>352000</v>
      </c>
      <c r="P20" s="691" t="s">
        <v>99</v>
      </c>
      <c r="Q20" s="691"/>
      <c r="R20" s="691"/>
      <c r="S20" s="691" t="s">
        <v>611</v>
      </c>
      <c r="T20" s="705"/>
      <c r="U20" s="705"/>
      <c r="V20" s="600"/>
      <c r="W20" s="605"/>
      <c r="X20" s="605"/>
      <c r="Y20" s="705"/>
      <c r="Z20" s="600"/>
      <c r="AA20" s="605"/>
      <c r="AB20" s="605"/>
    </row>
    <row r="21" spans="1:29" ht="15" customHeight="1">
      <c r="A21" s="623" t="s">
        <v>709</v>
      </c>
      <c r="B21" s="669">
        <v>4</v>
      </c>
      <c r="C21" s="687" t="s">
        <v>273</v>
      </c>
      <c r="D21" s="688" t="s">
        <v>610</v>
      </c>
      <c r="E21" s="725" t="s">
        <v>224</v>
      </c>
      <c r="F21" s="687" t="s">
        <v>272</v>
      </c>
      <c r="G21" s="687" t="s">
        <v>218</v>
      </c>
      <c r="H21" s="687" t="s">
        <v>218</v>
      </c>
      <c r="I21" s="687" t="s">
        <v>216</v>
      </c>
      <c r="J21" s="689">
        <v>1</v>
      </c>
      <c r="K21" s="687" t="s">
        <v>209</v>
      </c>
      <c r="L21" s="690">
        <v>352000</v>
      </c>
      <c r="M21" s="687">
        <v>2015</v>
      </c>
      <c r="N21" s="687" t="s">
        <v>397</v>
      </c>
      <c r="O21" s="787">
        <v>352000</v>
      </c>
      <c r="P21" s="691" t="s">
        <v>99</v>
      </c>
      <c r="Q21" s="691"/>
      <c r="R21" s="691"/>
      <c r="S21" s="691" t="s">
        <v>611</v>
      </c>
      <c r="T21" s="705"/>
      <c r="U21" s="705"/>
      <c r="V21" s="600"/>
      <c r="W21" s="605"/>
      <c r="X21" s="605"/>
      <c r="Y21" s="705"/>
      <c r="Z21" s="600"/>
      <c r="AA21" s="605"/>
      <c r="AB21" s="605"/>
    </row>
    <row r="22" spans="1:29" ht="15" customHeight="1">
      <c r="A22" s="623" t="s">
        <v>709</v>
      </c>
      <c r="B22" s="669">
        <v>5</v>
      </c>
      <c r="C22" s="687" t="s">
        <v>273</v>
      </c>
      <c r="D22" s="688" t="s">
        <v>610</v>
      </c>
      <c r="E22" s="725" t="s">
        <v>224</v>
      </c>
      <c r="F22" s="687" t="s">
        <v>272</v>
      </c>
      <c r="G22" s="687" t="s">
        <v>218</v>
      </c>
      <c r="H22" s="687" t="s">
        <v>218</v>
      </c>
      <c r="I22" s="687" t="s">
        <v>216</v>
      </c>
      <c r="J22" s="689">
        <v>1</v>
      </c>
      <c r="K22" s="687" t="s">
        <v>209</v>
      </c>
      <c r="L22" s="690">
        <v>352000</v>
      </c>
      <c r="M22" s="687">
        <v>2015</v>
      </c>
      <c r="N22" s="687" t="s">
        <v>397</v>
      </c>
      <c r="O22" s="787">
        <v>352000</v>
      </c>
      <c r="P22" s="691" t="s">
        <v>99</v>
      </c>
      <c r="Q22" s="691"/>
      <c r="R22" s="691"/>
      <c r="S22" s="691" t="s">
        <v>611</v>
      </c>
      <c r="T22" s="705"/>
      <c r="U22" s="705"/>
      <c r="V22" s="600"/>
      <c r="W22" s="605"/>
      <c r="X22" s="605"/>
      <c r="Y22" s="705"/>
      <c r="Z22" s="600"/>
      <c r="AA22" s="605"/>
      <c r="AB22" s="605"/>
    </row>
    <row r="23" spans="1:29" ht="15" customHeight="1">
      <c r="A23" s="623" t="s">
        <v>709</v>
      </c>
      <c r="B23" s="669">
        <v>6</v>
      </c>
      <c r="C23" s="687" t="s">
        <v>273</v>
      </c>
      <c r="D23" s="688" t="s">
        <v>610</v>
      </c>
      <c r="E23" s="725" t="s">
        <v>224</v>
      </c>
      <c r="F23" s="687" t="s">
        <v>272</v>
      </c>
      <c r="G23" s="687" t="s">
        <v>218</v>
      </c>
      <c r="H23" s="687" t="s">
        <v>218</v>
      </c>
      <c r="I23" s="687" t="s">
        <v>216</v>
      </c>
      <c r="J23" s="689">
        <v>1</v>
      </c>
      <c r="K23" s="687" t="s">
        <v>209</v>
      </c>
      <c r="L23" s="690">
        <v>352000</v>
      </c>
      <c r="M23" s="687">
        <v>2015</v>
      </c>
      <c r="N23" s="687" t="s">
        <v>397</v>
      </c>
      <c r="O23" s="787">
        <v>352000</v>
      </c>
      <c r="P23" s="691" t="s">
        <v>99</v>
      </c>
      <c r="Q23" s="691"/>
      <c r="R23" s="691"/>
      <c r="S23" s="691" t="s">
        <v>611</v>
      </c>
      <c r="T23" s="705"/>
      <c r="U23" s="705"/>
      <c r="V23" s="600"/>
      <c r="W23" s="605"/>
      <c r="X23" s="605"/>
      <c r="Y23" s="705"/>
      <c r="Z23" s="600"/>
      <c r="AA23" s="605"/>
      <c r="AB23" s="605"/>
    </row>
    <row r="24" spans="1:29" ht="15" customHeight="1">
      <c r="A24" s="623" t="s">
        <v>709</v>
      </c>
      <c r="B24" s="669">
        <v>7</v>
      </c>
      <c r="C24" s="687" t="s">
        <v>273</v>
      </c>
      <c r="D24" s="688" t="s">
        <v>610</v>
      </c>
      <c r="E24" s="725" t="s">
        <v>224</v>
      </c>
      <c r="F24" s="687" t="s">
        <v>272</v>
      </c>
      <c r="G24" s="687" t="s">
        <v>218</v>
      </c>
      <c r="H24" s="687" t="s">
        <v>218</v>
      </c>
      <c r="I24" s="687" t="s">
        <v>216</v>
      </c>
      <c r="J24" s="689">
        <v>1</v>
      </c>
      <c r="K24" s="687" t="s">
        <v>209</v>
      </c>
      <c r="L24" s="690">
        <v>352000</v>
      </c>
      <c r="M24" s="687">
        <v>2015</v>
      </c>
      <c r="N24" s="687" t="s">
        <v>397</v>
      </c>
      <c r="O24" s="787">
        <v>352000</v>
      </c>
      <c r="P24" s="691" t="s">
        <v>99</v>
      </c>
      <c r="Q24" s="691"/>
      <c r="R24" s="691"/>
      <c r="S24" s="691" t="s">
        <v>611</v>
      </c>
      <c r="T24" s="705"/>
      <c r="U24" s="705"/>
      <c r="V24" s="600"/>
      <c r="W24" s="605"/>
      <c r="X24" s="605"/>
      <c r="Y24" s="705"/>
      <c r="Z24" s="600"/>
      <c r="AA24" s="605"/>
      <c r="AB24" s="605"/>
    </row>
    <row r="25" spans="1:29" ht="15" customHeight="1">
      <c r="A25" s="623" t="s">
        <v>709</v>
      </c>
      <c r="B25" s="669">
        <v>8</v>
      </c>
      <c r="C25" s="687" t="s">
        <v>273</v>
      </c>
      <c r="D25" s="688" t="s">
        <v>610</v>
      </c>
      <c r="E25" s="725" t="s">
        <v>224</v>
      </c>
      <c r="F25" s="687" t="s">
        <v>272</v>
      </c>
      <c r="G25" s="687" t="s">
        <v>218</v>
      </c>
      <c r="H25" s="687" t="s">
        <v>218</v>
      </c>
      <c r="I25" s="687" t="s">
        <v>216</v>
      </c>
      <c r="J25" s="689">
        <v>1</v>
      </c>
      <c r="K25" s="687" t="s">
        <v>209</v>
      </c>
      <c r="L25" s="690">
        <v>352000</v>
      </c>
      <c r="M25" s="687">
        <v>2015</v>
      </c>
      <c r="N25" s="687" t="s">
        <v>397</v>
      </c>
      <c r="O25" s="787">
        <v>352000</v>
      </c>
      <c r="P25" s="691" t="s">
        <v>99</v>
      </c>
      <c r="Q25" s="691"/>
      <c r="R25" s="691"/>
      <c r="S25" s="691" t="s">
        <v>611</v>
      </c>
      <c r="T25" s="705"/>
      <c r="U25" s="705"/>
      <c r="V25" s="600"/>
      <c r="W25" s="605"/>
      <c r="X25" s="605"/>
      <c r="Y25" s="705"/>
      <c r="Z25" s="600"/>
      <c r="AA25" s="605"/>
      <c r="AB25" s="605"/>
    </row>
    <row r="26" spans="1:29" ht="15" customHeight="1">
      <c r="A26" s="623" t="s">
        <v>709</v>
      </c>
      <c r="B26" s="669">
        <v>9</v>
      </c>
      <c r="C26" s="687" t="s">
        <v>273</v>
      </c>
      <c r="D26" s="688" t="s">
        <v>610</v>
      </c>
      <c r="E26" s="725" t="s">
        <v>224</v>
      </c>
      <c r="F26" s="687" t="s">
        <v>272</v>
      </c>
      <c r="G26" s="687" t="s">
        <v>218</v>
      </c>
      <c r="H26" s="687" t="s">
        <v>218</v>
      </c>
      <c r="I26" s="687" t="s">
        <v>216</v>
      </c>
      <c r="J26" s="689">
        <v>1</v>
      </c>
      <c r="K26" s="687" t="s">
        <v>209</v>
      </c>
      <c r="L26" s="690">
        <v>352000</v>
      </c>
      <c r="M26" s="687">
        <v>2015</v>
      </c>
      <c r="N26" s="687" t="s">
        <v>397</v>
      </c>
      <c r="O26" s="787">
        <v>352000</v>
      </c>
      <c r="P26" s="691" t="s">
        <v>99</v>
      </c>
      <c r="Q26" s="691"/>
      <c r="R26" s="691"/>
      <c r="S26" s="691" t="s">
        <v>611</v>
      </c>
      <c r="T26" s="705"/>
      <c r="U26" s="705"/>
      <c r="V26" s="600"/>
      <c r="W26" s="605"/>
      <c r="X26" s="605"/>
      <c r="Y26" s="705"/>
      <c r="Z26" s="600"/>
      <c r="AA26" s="605"/>
      <c r="AB26" s="605"/>
    </row>
    <row r="27" spans="1:29" ht="15" customHeight="1">
      <c r="A27" s="623" t="s">
        <v>709</v>
      </c>
      <c r="B27" s="669">
        <v>10</v>
      </c>
      <c r="C27" s="687" t="s">
        <v>273</v>
      </c>
      <c r="D27" s="688" t="s">
        <v>610</v>
      </c>
      <c r="E27" s="725" t="s">
        <v>224</v>
      </c>
      <c r="F27" s="687" t="s">
        <v>272</v>
      </c>
      <c r="G27" s="687" t="s">
        <v>218</v>
      </c>
      <c r="H27" s="687" t="s">
        <v>218</v>
      </c>
      <c r="I27" s="687" t="s">
        <v>216</v>
      </c>
      <c r="J27" s="689">
        <v>1</v>
      </c>
      <c r="K27" s="687" t="s">
        <v>209</v>
      </c>
      <c r="L27" s="690">
        <v>352000</v>
      </c>
      <c r="M27" s="687">
        <v>2015</v>
      </c>
      <c r="N27" s="687" t="s">
        <v>397</v>
      </c>
      <c r="O27" s="787">
        <v>352000</v>
      </c>
      <c r="P27" s="691" t="s">
        <v>99</v>
      </c>
      <c r="Q27" s="691"/>
      <c r="R27" s="691"/>
      <c r="S27" s="691" t="s">
        <v>611</v>
      </c>
      <c r="T27" s="705"/>
      <c r="U27" s="705"/>
      <c r="V27" s="600"/>
      <c r="W27" s="605"/>
      <c r="X27" s="605"/>
      <c r="Y27" s="705"/>
      <c r="Z27" s="600"/>
      <c r="AA27" s="605"/>
      <c r="AB27" s="605"/>
    </row>
    <row r="28" spans="1:29" ht="15" customHeight="1">
      <c r="A28" s="623" t="s">
        <v>709</v>
      </c>
      <c r="B28" s="669">
        <v>11</v>
      </c>
      <c r="C28" s="687" t="s">
        <v>273</v>
      </c>
      <c r="D28" s="688" t="s">
        <v>610</v>
      </c>
      <c r="E28" s="725" t="s">
        <v>224</v>
      </c>
      <c r="F28" s="687" t="s">
        <v>272</v>
      </c>
      <c r="G28" s="687" t="s">
        <v>218</v>
      </c>
      <c r="H28" s="687" t="s">
        <v>218</v>
      </c>
      <c r="I28" s="687" t="s">
        <v>216</v>
      </c>
      <c r="J28" s="689">
        <v>1</v>
      </c>
      <c r="K28" s="687" t="s">
        <v>209</v>
      </c>
      <c r="L28" s="690">
        <v>352000</v>
      </c>
      <c r="M28" s="687">
        <v>2015</v>
      </c>
      <c r="N28" s="687" t="s">
        <v>397</v>
      </c>
      <c r="O28" s="787">
        <v>352000</v>
      </c>
      <c r="P28" s="691" t="s">
        <v>99</v>
      </c>
      <c r="Q28" s="691"/>
      <c r="R28" s="691"/>
      <c r="S28" s="691" t="s">
        <v>611</v>
      </c>
      <c r="T28" s="705"/>
      <c r="U28" s="705"/>
      <c r="V28" s="600"/>
      <c r="W28" s="605"/>
      <c r="X28" s="605"/>
      <c r="Y28" s="705"/>
      <c r="Z28" s="600"/>
      <c r="AA28" s="605"/>
      <c r="AB28" s="605"/>
    </row>
    <row r="29" spans="1:29" ht="15" customHeight="1">
      <c r="A29" s="623" t="s">
        <v>709</v>
      </c>
      <c r="B29" s="669">
        <v>12</v>
      </c>
      <c r="C29" s="687" t="s">
        <v>273</v>
      </c>
      <c r="D29" s="688" t="s">
        <v>610</v>
      </c>
      <c r="E29" s="725" t="s">
        <v>224</v>
      </c>
      <c r="F29" s="687" t="s">
        <v>272</v>
      </c>
      <c r="G29" s="687" t="s">
        <v>218</v>
      </c>
      <c r="H29" s="687" t="s">
        <v>218</v>
      </c>
      <c r="I29" s="687" t="s">
        <v>216</v>
      </c>
      <c r="J29" s="689">
        <v>1</v>
      </c>
      <c r="K29" s="687" t="s">
        <v>209</v>
      </c>
      <c r="L29" s="690">
        <v>352000</v>
      </c>
      <c r="M29" s="687">
        <v>2015</v>
      </c>
      <c r="N29" s="687" t="s">
        <v>397</v>
      </c>
      <c r="O29" s="787">
        <v>352000</v>
      </c>
      <c r="P29" s="691" t="s">
        <v>99</v>
      </c>
      <c r="Q29" s="691"/>
      <c r="R29" s="691"/>
      <c r="S29" s="691" t="s">
        <v>611</v>
      </c>
      <c r="T29" s="705"/>
      <c r="U29" s="705"/>
      <c r="V29" s="600"/>
      <c r="W29" s="605"/>
      <c r="X29" s="605"/>
      <c r="Y29" s="705"/>
      <c r="Z29" s="600"/>
      <c r="AA29" s="605"/>
      <c r="AB29" s="605"/>
    </row>
    <row r="30" spans="1:29" ht="15" customHeight="1">
      <c r="A30" s="623" t="s">
        <v>709</v>
      </c>
      <c r="B30" s="669">
        <v>13</v>
      </c>
      <c r="C30" s="687" t="s">
        <v>273</v>
      </c>
      <c r="D30" s="688" t="s">
        <v>610</v>
      </c>
      <c r="E30" s="725" t="s">
        <v>224</v>
      </c>
      <c r="F30" s="687" t="s">
        <v>272</v>
      </c>
      <c r="G30" s="687" t="s">
        <v>218</v>
      </c>
      <c r="H30" s="687" t="s">
        <v>218</v>
      </c>
      <c r="I30" s="687" t="s">
        <v>216</v>
      </c>
      <c r="J30" s="689">
        <v>1</v>
      </c>
      <c r="K30" s="687" t="s">
        <v>209</v>
      </c>
      <c r="L30" s="690">
        <v>352000</v>
      </c>
      <c r="M30" s="687">
        <v>2015</v>
      </c>
      <c r="N30" s="687" t="s">
        <v>397</v>
      </c>
      <c r="O30" s="787">
        <v>352000</v>
      </c>
      <c r="P30" s="691" t="s">
        <v>99</v>
      </c>
      <c r="Q30" s="691"/>
      <c r="R30" s="691"/>
      <c r="S30" s="691" t="s">
        <v>611</v>
      </c>
      <c r="T30" s="705"/>
      <c r="U30" s="705"/>
      <c r="V30" s="600"/>
      <c r="W30" s="605"/>
      <c r="X30" s="605"/>
      <c r="Y30" s="705"/>
      <c r="Z30" s="600"/>
      <c r="AA30" s="605"/>
      <c r="AB30" s="605"/>
    </row>
    <row r="31" spans="1:29" ht="15" customHeight="1">
      <c r="A31" s="623" t="s">
        <v>709</v>
      </c>
      <c r="B31" s="669">
        <v>14</v>
      </c>
      <c r="C31" s="687" t="s">
        <v>273</v>
      </c>
      <c r="D31" s="688" t="s">
        <v>610</v>
      </c>
      <c r="E31" s="725" t="s">
        <v>224</v>
      </c>
      <c r="F31" s="687" t="s">
        <v>272</v>
      </c>
      <c r="G31" s="687" t="s">
        <v>218</v>
      </c>
      <c r="H31" s="687" t="s">
        <v>218</v>
      </c>
      <c r="I31" s="687" t="s">
        <v>216</v>
      </c>
      <c r="J31" s="689">
        <v>1</v>
      </c>
      <c r="K31" s="687" t="s">
        <v>209</v>
      </c>
      <c r="L31" s="690">
        <v>352000</v>
      </c>
      <c r="M31" s="687">
        <v>2015</v>
      </c>
      <c r="N31" s="687" t="s">
        <v>397</v>
      </c>
      <c r="O31" s="787">
        <v>352000</v>
      </c>
      <c r="P31" s="691" t="s">
        <v>99</v>
      </c>
      <c r="Q31" s="691"/>
      <c r="R31" s="691"/>
      <c r="S31" s="691" t="s">
        <v>611</v>
      </c>
      <c r="T31" s="705"/>
      <c r="U31" s="705"/>
      <c r="V31" s="600"/>
      <c r="W31" s="605"/>
      <c r="X31" s="605"/>
      <c r="Y31" s="705"/>
      <c r="Z31" s="600"/>
      <c r="AA31" s="605"/>
      <c r="AB31" s="605"/>
    </row>
    <row r="32" spans="1:29" ht="15" customHeight="1">
      <c r="A32" s="623" t="s">
        <v>709</v>
      </c>
      <c r="B32" s="669">
        <v>15</v>
      </c>
      <c r="C32" s="687" t="s">
        <v>273</v>
      </c>
      <c r="D32" s="688" t="s">
        <v>610</v>
      </c>
      <c r="E32" s="725" t="s">
        <v>224</v>
      </c>
      <c r="F32" s="687" t="s">
        <v>272</v>
      </c>
      <c r="G32" s="687" t="s">
        <v>218</v>
      </c>
      <c r="H32" s="687" t="s">
        <v>218</v>
      </c>
      <c r="I32" s="687" t="s">
        <v>216</v>
      </c>
      <c r="J32" s="689">
        <v>1</v>
      </c>
      <c r="K32" s="687" t="s">
        <v>209</v>
      </c>
      <c r="L32" s="690">
        <v>352000</v>
      </c>
      <c r="M32" s="687">
        <v>2015</v>
      </c>
      <c r="N32" s="687" t="s">
        <v>397</v>
      </c>
      <c r="O32" s="787">
        <v>352000</v>
      </c>
      <c r="P32" s="691" t="s">
        <v>99</v>
      </c>
      <c r="Q32" s="691"/>
      <c r="R32" s="691"/>
      <c r="S32" s="691" t="s">
        <v>611</v>
      </c>
      <c r="T32" s="705"/>
      <c r="U32" s="705"/>
      <c r="V32" s="600"/>
      <c r="W32" s="605"/>
      <c r="X32" s="605"/>
      <c r="Y32" s="705"/>
      <c r="Z32" s="600"/>
      <c r="AA32" s="605"/>
      <c r="AB32" s="605"/>
    </row>
    <row r="33" spans="1:28" ht="15" customHeight="1">
      <c r="A33" s="623" t="s">
        <v>709</v>
      </c>
      <c r="B33" s="669">
        <v>16</v>
      </c>
      <c r="C33" s="687" t="s">
        <v>273</v>
      </c>
      <c r="D33" s="688" t="s">
        <v>610</v>
      </c>
      <c r="E33" s="725" t="s">
        <v>224</v>
      </c>
      <c r="F33" s="687" t="s">
        <v>272</v>
      </c>
      <c r="G33" s="687" t="s">
        <v>218</v>
      </c>
      <c r="H33" s="687" t="s">
        <v>218</v>
      </c>
      <c r="I33" s="687" t="s">
        <v>216</v>
      </c>
      <c r="J33" s="689">
        <v>1</v>
      </c>
      <c r="K33" s="687" t="s">
        <v>209</v>
      </c>
      <c r="L33" s="690">
        <v>352000</v>
      </c>
      <c r="M33" s="687">
        <v>2015</v>
      </c>
      <c r="N33" s="687" t="s">
        <v>397</v>
      </c>
      <c r="O33" s="787">
        <v>352000</v>
      </c>
      <c r="P33" s="691" t="s">
        <v>99</v>
      </c>
      <c r="Q33" s="691"/>
      <c r="R33" s="691"/>
      <c r="S33" s="691" t="s">
        <v>611</v>
      </c>
      <c r="T33" s="705"/>
      <c r="U33" s="705"/>
      <c r="V33" s="600"/>
      <c r="W33" s="605"/>
      <c r="X33" s="605"/>
      <c r="Y33" s="705"/>
      <c r="Z33" s="600"/>
      <c r="AA33" s="605"/>
      <c r="AB33" s="605"/>
    </row>
    <row r="34" spans="1:28" ht="15" customHeight="1">
      <c r="A34" s="623" t="s">
        <v>709</v>
      </c>
      <c r="B34" s="669">
        <v>17</v>
      </c>
      <c r="C34" s="687" t="s">
        <v>273</v>
      </c>
      <c r="D34" s="688" t="s">
        <v>610</v>
      </c>
      <c r="E34" s="725" t="s">
        <v>224</v>
      </c>
      <c r="F34" s="687" t="s">
        <v>272</v>
      </c>
      <c r="G34" s="687" t="s">
        <v>218</v>
      </c>
      <c r="H34" s="687" t="s">
        <v>218</v>
      </c>
      <c r="I34" s="687" t="s">
        <v>216</v>
      </c>
      <c r="J34" s="689">
        <v>1</v>
      </c>
      <c r="K34" s="687" t="s">
        <v>209</v>
      </c>
      <c r="L34" s="690">
        <v>352000</v>
      </c>
      <c r="M34" s="687">
        <v>2015</v>
      </c>
      <c r="N34" s="687" t="s">
        <v>397</v>
      </c>
      <c r="O34" s="787">
        <v>352000</v>
      </c>
      <c r="P34" s="691" t="s">
        <v>99</v>
      </c>
      <c r="Q34" s="691"/>
      <c r="R34" s="691"/>
      <c r="S34" s="691" t="s">
        <v>611</v>
      </c>
      <c r="T34" s="705"/>
      <c r="U34" s="705"/>
      <c r="V34" s="600"/>
      <c r="W34" s="605"/>
      <c r="X34" s="605"/>
      <c r="Y34" s="705"/>
      <c r="Z34" s="600"/>
      <c r="AA34" s="605"/>
      <c r="AB34" s="605"/>
    </row>
    <row r="35" spans="1:28" ht="15" customHeight="1">
      <c r="A35" s="623" t="s">
        <v>709</v>
      </c>
      <c r="B35" s="669">
        <v>18</v>
      </c>
      <c r="C35" s="687" t="s">
        <v>273</v>
      </c>
      <c r="D35" s="688" t="s">
        <v>610</v>
      </c>
      <c r="E35" s="725" t="s">
        <v>224</v>
      </c>
      <c r="F35" s="687" t="s">
        <v>272</v>
      </c>
      <c r="G35" s="687" t="s">
        <v>218</v>
      </c>
      <c r="H35" s="687" t="s">
        <v>218</v>
      </c>
      <c r="I35" s="687" t="s">
        <v>216</v>
      </c>
      <c r="J35" s="689">
        <v>1</v>
      </c>
      <c r="K35" s="687" t="s">
        <v>209</v>
      </c>
      <c r="L35" s="690">
        <v>352000</v>
      </c>
      <c r="M35" s="687">
        <v>2015</v>
      </c>
      <c r="N35" s="687" t="s">
        <v>397</v>
      </c>
      <c r="O35" s="787">
        <v>352000</v>
      </c>
      <c r="P35" s="691" t="s">
        <v>99</v>
      </c>
      <c r="Q35" s="691"/>
      <c r="R35" s="691"/>
      <c r="S35" s="691" t="s">
        <v>611</v>
      </c>
      <c r="T35" s="705"/>
      <c r="U35" s="705"/>
      <c r="V35" s="600"/>
      <c r="W35" s="605"/>
      <c r="X35" s="605"/>
      <c r="Y35" s="705"/>
      <c r="Z35" s="600"/>
      <c r="AA35" s="605"/>
      <c r="AB35" s="605"/>
    </row>
    <row r="36" spans="1:28" ht="15" customHeight="1">
      <c r="A36" s="623" t="s">
        <v>709</v>
      </c>
      <c r="B36" s="669">
        <v>19</v>
      </c>
      <c r="C36" s="687" t="s">
        <v>273</v>
      </c>
      <c r="D36" s="688" t="s">
        <v>610</v>
      </c>
      <c r="E36" s="725" t="s">
        <v>224</v>
      </c>
      <c r="F36" s="687" t="s">
        <v>272</v>
      </c>
      <c r="G36" s="687" t="s">
        <v>218</v>
      </c>
      <c r="H36" s="687" t="s">
        <v>218</v>
      </c>
      <c r="I36" s="687" t="s">
        <v>216</v>
      </c>
      <c r="J36" s="689">
        <v>1</v>
      </c>
      <c r="K36" s="687" t="s">
        <v>209</v>
      </c>
      <c r="L36" s="690">
        <v>352000</v>
      </c>
      <c r="M36" s="687">
        <v>2015</v>
      </c>
      <c r="N36" s="687" t="s">
        <v>397</v>
      </c>
      <c r="O36" s="787">
        <v>352000</v>
      </c>
      <c r="P36" s="691" t="s">
        <v>99</v>
      </c>
      <c r="Q36" s="691"/>
      <c r="R36" s="691"/>
      <c r="S36" s="691" t="s">
        <v>611</v>
      </c>
      <c r="T36" s="705"/>
      <c r="U36" s="705"/>
      <c r="V36" s="600"/>
      <c r="W36" s="605"/>
      <c r="X36" s="605"/>
      <c r="Y36" s="705"/>
      <c r="Z36" s="600"/>
      <c r="AA36" s="605"/>
      <c r="AB36" s="605"/>
    </row>
    <row r="37" spans="1:28" ht="15" customHeight="1">
      <c r="A37" s="623" t="s">
        <v>709</v>
      </c>
      <c r="B37" s="669">
        <v>20</v>
      </c>
      <c r="C37" s="687" t="s">
        <v>273</v>
      </c>
      <c r="D37" s="688" t="s">
        <v>610</v>
      </c>
      <c r="E37" s="725" t="s">
        <v>224</v>
      </c>
      <c r="F37" s="687" t="s">
        <v>272</v>
      </c>
      <c r="G37" s="687" t="s">
        <v>218</v>
      </c>
      <c r="H37" s="687" t="s">
        <v>218</v>
      </c>
      <c r="I37" s="687" t="s">
        <v>216</v>
      </c>
      <c r="J37" s="689">
        <v>1</v>
      </c>
      <c r="K37" s="687" t="s">
        <v>209</v>
      </c>
      <c r="L37" s="690">
        <v>352000</v>
      </c>
      <c r="M37" s="687">
        <v>2015</v>
      </c>
      <c r="N37" s="687" t="s">
        <v>397</v>
      </c>
      <c r="O37" s="787">
        <v>352000</v>
      </c>
      <c r="P37" s="691" t="s">
        <v>99</v>
      </c>
      <c r="Q37" s="691"/>
      <c r="R37" s="691"/>
      <c r="S37" s="691" t="s">
        <v>611</v>
      </c>
      <c r="T37" s="705"/>
      <c r="U37" s="705"/>
      <c r="V37" s="600"/>
      <c r="W37" s="605"/>
      <c r="X37" s="605"/>
      <c r="Y37" s="705"/>
      <c r="Z37" s="600"/>
      <c r="AA37" s="605"/>
      <c r="AB37" s="605"/>
    </row>
    <row r="38" spans="1:28" ht="15" customHeight="1">
      <c r="A38" s="623" t="s">
        <v>709</v>
      </c>
      <c r="B38" s="669">
        <v>21</v>
      </c>
      <c r="C38" s="687" t="s">
        <v>273</v>
      </c>
      <c r="D38" s="688" t="s">
        <v>610</v>
      </c>
      <c r="E38" s="725" t="s">
        <v>224</v>
      </c>
      <c r="F38" s="687" t="s">
        <v>272</v>
      </c>
      <c r="G38" s="687" t="s">
        <v>218</v>
      </c>
      <c r="H38" s="687" t="s">
        <v>218</v>
      </c>
      <c r="I38" s="687" t="s">
        <v>216</v>
      </c>
      <c r="J38" s="689">
        <v>1</v>
      </c>
      <c r="K38" s="687" t="s">
        <v>209</v>
      </c>
      <c r="L38" s="690">
        <v>352000</v>
      </c>
      <c r="M38" s="687">
        <v>2015</v>
      </c>
      <c r="N38" s="687" t="s">
        <v>397</v>
      </c>
      <c r="O38" s="787">
        <v>352000</v>
      </c>
      <c r="P38" s="691" t="s">
        <v>99</v>
      </c>
      <c r="Q38" s="691"/>
      <c r="R38" s="691"/>
      <c r="S38" s="691" t="s">
        <v>611</v>
      </c>
      <c r="T38" s="705"/>
      <c r="U38" s="705"/>
      <c r="V38" s="600"/>
      <c r="W38" s="605"/>
      <c r="X38" s="605"/>
      <c r="Y38" s="705"/>
      <c r="Z38" s="600"/>
      <c r="AA38" s="605"/>
      <c r="AB38" s="605"/>
    </row>
    <row r="39" spans="1:28" ht="15" customHeight="1">
      <c r="A39" s="623" t="s">
        <v>709</v>
      </c>
      <c r="B39" s="669">
        <v>22</v>
      </c>
      <c r="C39" s="687" t="s">
        <v>273</v>
      </c>
      <c r="D39" s="688" t="s">
        <v>610</v>
      </c>
      <c r="E39" s="725" t="s">
        <v>224</v>
      </c>
      <c r="F39" s="687" t="s">
        <v>272</v>
      </c>
      <c r="G39" s="687" t="s">
        <v>218</v>
      </c>
      <c r="H39" s="687" t="s">
        <v>218</v>
      </c>
      <c r="I39" s="687" t="s">
        <v>216</v>
      </c>
      <c r="J39" s="689">
        <v>1</v>
      </c>
      <c r="K39" s="687" t="s">
        <v>209</v>
      </c>
      <c r="L39" s="690">
        <v>352000</v>
      </c>
      <c r="M39" s="687">
        <v>2015</v>
      </c>
      <c r="N39" s="687" t="s">
        <v>397</v>
      </c>
      <c r="O39" s="787">
        <v>352000</v>
      </c>
      <c r="P39" s="691" t="s">
        <v>99</v>
      </c>
      <c r="Q39" s="691"/>
      <c r="R39" s="691"/>
      <c r="S39" s="691" t="s">
        <v>611</v>
      </c>
      <c r="T39" s="705"/>
      <c r="U39" s="705"/>
      <c r="V39" s="600"/>
      <c r="W39" s="605"/>
      <c r="X39" s="605"/>
      <c r="Y39" s="705"/>
      <c r="Z39" s="600"/>
      <c r="AA39" s="605"/>
      <c r="AB39" s="605"/>
    </row>
    <row r="40" spans="1:28" ht="15" customHeight="1">
      <c r="A40" s="623" t="s">
        <v>709</v>
      </c>
      <c r="B40" s="669">
        <v>23</v>
      </c>
      <c r="C40" s="687" t="s">
        <v>273</v>
      </c>
      <c r="D40" s="688" t="s">
        <v>610</v>
      </c>
      <c r="E40" s="725" t="s">
        <v>224</v>
      </c>
      <c r="F40" s="687" t="s">
        <v>272</v>
      </c>
      <c r="G40" s="687" t="s">
        <v>218</v>
      </c>
      <c r="H40" s="687" t="s">
        <v>218</v>
      </c>
      <c r="I40" s="687" t="s">
        <v>216</v>
      </c>
      <c r="J40" s="689">
        <v>1</v>
      </c>
      <c r="K40" s="687" t="s">
        <v>209</v>
      </c>
      <c r="L40" s="690">
        <v>352000</v>
      </c>
      <c r="M40" s="687">
        <v>2015</v>
      </c>
      <c r="N40" s="687" t="s">
        <v>397</v>
      </c>
      <c r="O40" s="787">
        <v>352000</v>
      </c>
      <c r="P40" s="691" t="s">
        <v>99</v>
      </c>
      <c r="Q40" s="691"/>
      <c r="R40" s="691"/>
      <c r="S40" s="691" t="s">
        <v>611</v>
      </c>
      <c r="T40" s="705"/>
      <c r="U40" s="705"/>
      <c r="V40" s="600"/>
      <c r="W40" s="605"/>
      <c r="X40" s="605"/>
      <c r="Y40" s="705"/>
      <c r="Z40" s="600"/>
      <c r="AA40" s="605"/>
      <c r="AB40" s="605"/>
    </row>
    <row r="41" spans="1:28" ht="15" customHeight="1">
      <c r="A41" s="623" t="s">
        <v>709</v>
      </c>
      <c r="B41" s="669">
        <v>24</v>
      </c>
      <c r="C41" s="687" t="s">
        <v>273</v>
      </c>
      <c r="D41" s="688" t="s">
        <v>610</v>
      </c>
      <c r="E41" s="725" t="s">
        <v>224</v>
      </c>
      <c r="F41" s="687" t="s">
        <v>272</v>
      </c>
      <c r="G41" s="687" t="s">
        <v>218</v>
      </c>
      <c r="H41" s="687" t="s">
        <v>218</v>
      </c>
      <c r="I41" s="687" t="s">
        <v>216</v>
      </c>
      <c r="J41" s="689">
        <v>1</v>
      </c>
      <c r="K41" s="687" t="s">
        <v>209</v>
      </c>
      <c r="L41" s="690">
        <v>352000</v>
      </c>
      <c r="M41" s="687">
        <v>2015</v>
      </c>
      <c r="N41" s="687" t="s">
        <v>397</v>
      </c>
      <c r="O41" s="787">
        <v>352000</v>
      </c>
      <c r="P41" s="691" t="s">
        <v>99</v>
      </c>
      <c r="Q41" s="691"/>
      <c r="R41" s="691"/>
      <c r="S41" s="691" t="s">
        <v>611</v>
      </c>
      <c r="T41" s="705"/>
      <c r="U41" s="705"/>
      <c r="V41" s="600"/>
      <c r="W41" s="605"/>
      <c r="X41" s="605"/>
      <c r="Y41" s="705"/>
      <c r="Z41" s="600"/>
      <c r="AA41" s="605"/>
      <c r="AB41" s="605"/>
    </row>
    <row r="42" spans="1:28" ht="15" customHeight="1">
      <c r="A42" s="623" t="s">
        <v>709</v>
      </c>
      <c r="B42" s="669">
        <v>25</v>
      </c>
      <c r="C42" s="687" t="s">
        <v>273</v>
      </c>
      <c r="D42" s="688" t="s">
        <v>610</v>
      </c>
      <c r="E42" s="725" t="s">
        <v>224</v>
      </c>
      <c r="F42" s="687" t="s">
        <v>272</v>
      </c>
      <c r="G42" s="687" t="s">
        <v>218</v>
      </c>
      <c r="H42" s="687" t="s">
        <v>218</v>
      </c>
      <c r="I42" s="687" t="s">
        <v>216</v>
      </c>
      <c r="J42" s="689">
        <v>1</v>
      </c>
      <c r="K42" s="687" t="s">
        <v>209</v>
      </c>
      <c r="L42" s="690">
        <v>352000</v>
      </c>
      <c r="M42" s="687">
        <v>2015</v>
      </c>
      <c r="N42" s="687" t="s">
        <v>397</v>
      </c>
      <c r="O42" s="787">
        <v>352000</v>
      </c>
      <c r="P42" s="691" t="s">
        <v>99</v>
      </c>
      <c r="Q42" s="691"/>
      <c r="R42" s="691"/>
      <c r="S42" s="691" t="s">
        <v>611</v>
      </c>
      <c r="T42" s="705"/>
      <c r="U42" s="705"/>
      <c r="V42" s="600"/>
      <c r="W42" s="605"/>
      <c r="X42" s="605"/>
      <c r="Y42" s="705"/>
      <c r="Z42" s="600"/>
      <c r="AA42" s="605"/>
      <c r="AB42" s="605"/>
    </row>
    <row r="43" spans="1:28" ht="15" customHeight="1">
      <c r="A43" s="623" t="s">
        <v>709</v>
      </c>
      <c r="B43" s="669">
        <v>26</v>
      </c>
      <c r="C43" s="687" t="s">
        <v>273</v>
      </c>
      <c r="D43" s="688" t="s">
        <v>610</v>
      </c>
      <c r="E43" s="725" t="s">
        <v>224</v>
      </c>
      <c r="F43" s="687" t="s">
        <v>272</v>
      </c>
      <c r="G43" s="687" t="s">
        <v>218</v>
      </c>
      <c r="H43" s="687" t="s">
        <v>218</v>
      </c>
      <c r="I43" s="687" t="s">
        <v>216</v>
      </c>
      <c r="J43" s="689">
        <v>1</v>
      </c>
      <c r="K43" s="687" t="s">
        <v>209</v>
      </c>
      <c r="L43" s="690">
        <v>352000</v>
      </c>
      <c r="M43" s="687">
        <v>2015</v>
      </c>
      <c r="N43" s="687" t="s">
        <v>397</v>
      </c>
      <c r="O43" s="787">
        <v>352000</v>
      </c>
      <c r="P43" s="691" t="s">
        <v>99</v>
      </c>
      <c r="Q43" s="691"/>
      <c r="R43" s="691"/>
      <c r="S43" s="691" t="s">
        <v>611</v>
      </c>
      <c r="T43" s="705"/>
      <c r="U43" s="705"/>
      <c r="V43" s="600"/>
      <c r="W43" s="605"/>
      <c r="X43" s="605"/>
      <c r="Y43" s="705"/>
      <c r="Z43" s="600"/>
      <c r="AA43" s="605"/>
      <c r="AB43" s="605"/>
    </row>
    <row r="44" spans="1:28" ht="15" customHeight="1">
      <c r="A44" s="623" t="s">
        <v>709</v>
      </c>
      <c r="B44" s="669">
        <v>27</v>
      </c>
      <c r="C44" s="687" t="s">
        <v>273</v>
      </c>
      <c r="D44" s="688" t="s">
        <v>610</v>
      </c>
      <c r="E44" s="725" t="s">
        <v>224</v>
      </c>
      <c r="F44" s="687" t="s">
        <v>272</v>
      </c>
      <c r="G44" s="687" t="s">
        <v>218</v>
      </c>
      <c r="H44" s="687" t="s">
        <v>218</v>
      </c>
      <c r="I44" s="687" t="s">
        <v>216</v>
      </c>
      <c r="J44" s="689">
        <v>1</v>
      </c>
      <c r="K44" s="687" t="s">
        <v>209</v>
      </c>
      <c r="L44" s="690">
        <v>352000</v>
      </c>
      <c r="M44" s="687">
        <v>2015</v>
      </c>
      <c r="N44" s="687" t="s">
        <v>397</v>
      </c>
      <c r="O44" s="787">
        <v>352000</v>
      </c>
      <c r="P44" s="691" t="s">
        <v>99</v>
      </c>
      <c r="Q44" s="691"/>
      <c r="R44" s="691"/>
      <c r="S44" s="691" t="s">
        <v>611</v>
      </c>
      <c r="T44" s="705"/>
      <c r="U44" s="705"/>
      <c r="V44" s="600"/>
      <c r="W44" s="605"/>
      <c r="X44" s="605"/>
      <c r="Y44" s="705"/>
      <c r="Z44" s="600"/>
      <c r="AA44" s="605"/>
      <c r="AB44" s="605"/>
    </row>
    <row r="45" spans="1:28" ht="15" customHeight="1">
      <c r="A45" s="623" t="s">
        <v>709</v>
      </c>
      <c r="B45" s="669">
        <v>28</v>
      </c>
      <c r="C45" s="687" t="s">
        <v>273</v>
      </c>
      <c r="D45" s="688" t="s">
        <v>610</v>
      </c>
      <c r="E45" s="725" t="s">
        <v>224</v>
      </c>
      <c r="F45" s="687" t="s">
        <v>272</v>
      </c>
      <c r="G45" s="687" t="s">
        <v>218</v>
      </c>
      <c r="H45" s="687" t="s">
        <v>218</v>
      </c>
      <c r="I45" s="687" t="s">
        <v>216</v>
      </c>
      <c r="J45" s="689">
        <v>1</v>
      </c>
      <c r="K45" s="687" t="s">
        <v>209</v>
      </c>
      <c r="L45" s="690">
        <v>352000</v>
      </c>
      <c r="M45" s="687">
        <v>2015</v>
      </c>
      <c r="N45" s="687" t="s">
        <v>397</v>
      </c>
      <c r="O45" s="787">
        <v>352000</v>
      </c>
      <c r="P45" s="691" t="s">
        <v>99</v>
      </c>
      <c r="Q45" s="691"/>
      <c r="R45" s="691"/>
      <c r="S45" s="691" t="s">
        <v>611</v>
      </c>
      <c r="T45" s="705"/>
      <c r="U45" s="705"/>
      <c r="V45" s="600"/>
      <c r="W45" s="605"/>
      <c r="X45" s="605"/>
      <c r="Y45" s="705"/>
      <c r="Z45" s="600"/>
      <c r="AA45" s="605"/>
      <c r="AB45" s="605"/>
    </row>
    <row r="46" spans="1:28" ht="15" customHeight="1">
      <c r="A46" s="623" t="s">
        <v>709</v>
      </c>
      <c r="B46" s="669">
        <v>29</v>
      </c>
      <c r="C46" s="687" t="s">
        <v>273</v>
      </c>
      <c r="D46" s="688" t="s">
        <v>610</v>
      </c>
      <c r="E46" s="725" t="s">
        <v>224</v>
      </c>
      <c r="F46" s="687" t="s">
        <v>272</v>
      </c>
      <c r="G46" s="687" t="s">
        <v>218</v>
      </c>
      <c r="H46" s="687" t="s">
        <v>218</v>
      </c>
      <c r="I46" s="687" t="s">
        <v>216</v>
      </c>
      <c r="J46" s="689">
        <v>1</v>
      </c>
      <c r="K46" s="687" t="s">
        <v>209</v>
      </c>
      <c r="L46" s="690">
        <v>352000</v>
      </c>
      <c r="M46" s="687">
        <v>2015</v>
      </c>
      <c r="N46" s="687" t="s">
        <v>397</v>
      </c>
      <c r="O46" s="787">
        <v>352000</v>
      </c>
      <c r="P46" s="691" t="s">
        <v>99</v>
      </c>
      <c r="Q46" s="691"/>
      <c r="R46" s="691"/>
      <c r="S46" s="691" t="s">
        <v>611</v>
      </c>
      <c r="T46" s="705"/>
      <c r="U46" s="705"/>
      <c r="V46" s="600"/>
      <c r="W46" s="605"/>
      <c r="X46" s="605"/>
      <c r="Y46" s="705"/>
      <c r="Z46" s="600"/>
      <c r="AA46" s="605"/>
      <c r="AB46" s="605"/>
    </row>
    <row r="47" spans="1:28" ht="15" customHeight="1">
      <c r="A47" s="623" t="s">
        <v>709</v>
      </c>
      <c r="B47" s="669">
        <v>30</v>
      </c>
      <c r="C47" s="687" t="s">
        <v>273</v>
      </c>
      <c r="D47" s="688" t="s">
        <v>610</v>
      </c>
      <c r="E47" s="725" t="s">
        <v>224</v>
      </c>
      <c r="F47" s="687" t="s">
        <v>272</v>
      </c>
      <c r="G47" s="687" t="s">
        <v>218</v>
      </c>
      <c r="H47" s="687" t="s">
        <v>218</v>
      </c>
      <c r="I47" s="687" t="s">
        <v>216</v>
      </c>
      <c r="J47" s="689">
        <v>1</v>
      </c>
      <c r="K47" s="687" t="s">
        <v>209</v>
      </c>
      <c r="L47" s="690">
        <v>352000</v>
      </c>
      <c r="M47" s="687">
        <v>2015</v>
      </c>
      <c r="N47" s="687" t="s">
        <v>397</v>
      </c>
      <c r="O47" s="787">
        <v>352000</v>
      </c>
      <c r="P47" s="691" t="s">
        <v>99</v>
      </c>
      <c r="Q47" s="691"/>
      <c r="R47" s="691"/>
      <c r="S47" s="691" t="s">
        <v>611</v>
      </c>
      <c r="T47" s="705"/>
      <c r="U47" s="705"/>
      <c r="V47" s="600"/>
      <c r="W47" s="605"/>
      <c r="X47" s="605"/>
      <c r="Y47" s="705"/>
      <c r="Z47" s="600"/>
      <c r="AA47" s="605"/>
      <c r="AB47" s="605"/>
    </row>
    <row r="48" spans="1:28" ht="15" customHeight="1">
      <c r="A48" s="623" t="s">
        <v>709</v>
      </c>
      <c r="B48" s="669">
        <v>31</v>
      </c>
      <c r="C48" s="687" t="s">
        <v>273</v>
      </c>
      <c r="D48" s="688" t="s">
        <v>610</v>
      </c>
      <c r="E48" s="725" t="s">
        <v>224</v>
      </c>
      <c r="F48" s="687" t="s">
        <v>272</v>
      </c>
      <c r="G48" s="687" t="s">
        <v>218</v>
      </c>
      <c r="H48" s="687" t="s">
        <v>218</v>
      </c>
      <c r="I48" s="687" t="s">
        <v>216</v>
      </c>
      <c r="J48" s="689">
        <v>1</v>
      </c>
      <c r="K48" s="687" t="s">
        <v>209</v>
      </c>
      <c r="L48" s="690">
        <v>352000</v>
      </c>
      <c r="M48" s="687">
        <v>2015</v>
      </c>
      <c r="N48" s="687" t="s">
        <v>397</v>
      </c>
      <c r="O48" s="787">
        <v>352000</v>
      </c>
      <c r="P48" s="691" t="s">
        <v>99</v>
      </c>
      <c r="Q48" s="691"/>
      <c r="R48" s="691"/>
      <c r="S48" s="691" t="s">
        <v>611</v>
      </c>
      <c r="T48" s="705"/>
      <c r="U48" s="705"/>
      <c r="V48" s="600"/>
      <c r="W48" s="605"/>
      <c r="X48" s="605"/>
      <c r="Y48" s="705"/>
      <c r="Z48" s="600"/>
      <c r="AA48" s="605"/>
      <c r="AB48" s="605"/>
    </row>
    <row r="49" spans="1:28" ht="15" customHeight="1">
      <c r="A49" s="623" t="s">
        <v>709</v>
      </c>
      <c r="B49" s="669">
        <v>32</v>
      </c>
      <c r="C49" s="687" t="s">
        <v>273</v>
      </c>
      <c r="D49" s="688" t="s">
        <v>610</v>
      </c>
      <c r="E49" s="725" t="s">
        <v>224</v>
      </c>
      <c r="F49" s="687" t="s">
        <v>272</v>
      </c>
      <c r="G49" s="687" t="s">
        <v>218</v>
      </c>
      <c r="H49" s="687" t="s">
        <v>218</v>
      </c>
      <c r="I49" s="687" t="s">
        <v>216</v>
      </c>
      <c r="J49" s="689">
        <v>1</v>
      </c>
      <c r="K49" s="687" t="s">
        <v>209</v>
      </c>
      <c r="L49" s="690">
        <v>352000</v>
      </c>
      <c r="M49" s="687">
        <v>2015</v>
      </c>
      <c r="N49" s="687" t="s">
        <v>397</v>
      </c>
      <c r="O49" s="787">
        <v>352000</v>
      </c>
      <c r="P49" s="691" t="s">
        <v>99</v>
      </c>
      <c r="Q49" s="691"/>
      <c r="R49" s="691"/>
      <c r="S49" s="691" t="s">
        <v>611</v>
      </c>
      <c r="T49" s="705"/>
      <c r="U49" s="705"/>
      <c r="V49" s="600"/>
      <c r="W49" s="605"/>
      <c r="X49" s="605"/>
      <c r="Y49" s="705"/>
      <c r="Z49" s="600"/>
      <c r="AA49" s="605"/>
      <c r="AB49" s="605"/>
    </row>
    <row r="50" spans="1:28" ht="15" customHeight="1">
      <c r="A50" s="623" t="s">
        <v>709</v>
      </c>
      <c r="B50" s="669">
        <v>33</v>
      </c>
      <c r="C50" s="687" t="s">
        <v>273</v>
      </c>
      <c r="D50" s="688" t="s">
        <v>610</v>
      </c>
      <c r="E50" s="725" t="s">
        <v>224</v>
      </c>
      <c r="F50" s="687" t="s">
        <v>272</v>
      </c>
      <c r="G50" s="687" t="s">
        <v>218</v>
      </c>
      <c r="H50" s="687" t="s">
        <v>218</v>
      </c>
      <c r="I50" s="687" t="s">
        <v>216</v>
      </c>
      <c r="J50" s="689">
        <v>1</v>
      </c>
      <c r="K50" s="687" t="s">
        <v>209</v>
      </c>
      <c r="L50" s="690">
        <v>352000</v>
      </c>
      <c r="M50" s="687">
        <v>2015</v>
      </c>
      <c r="N50" s="687" t="s">
        <v>397</v>
      </c>
      <c r="O50" s="787">
        <v>352000</v>
      </c>
      <c r="P50" s="691" t="s">
        <v>99</v>
      </c>
      <c r="Q50" s="691"/>
      <c r="R50" s="691"/>
      <c r="S50" s="691" t="s">
        <v>611</v>
      </c>
      <c r="T50" s="705"/>
      <c r="U50" s="705"/>
      <c r="V50" s="600"/>
      <c r="W50" s="605"/>
      <c r="X50" s="605"/>
      <c r="Y50" s="705"/>
      <c r="Z50" s="600"/>
      <c r="AA50" s="605"/>
      <c r="AB50" s="605"/>
    </row>
    <row r="51" spans="1:28" ht="15" customHeight="1">
      <c r="A51" s="623" t="s">
        <v>709</v>
      </c>
      <c r="B51" s="669">
        <v>34</v>
      </c>
      <c r="C51" s="687" t="s">
        <v>273</v>
      </c>
      <c r="D51" s="688" t="s">
        <v>610</v>
      </c>
      <c r="E51" s="725" t="s">
        <v>224</v>
      </c>
      <c r="F51" s="687" t="s">
        <v>272</v>
      </c>
      <c r="G51" s="687" t="s">
        <v>218</v>
      </c>
      <c r="H51" s="687" t="s">
        <v>218</v>
      </c>
      <c r="I51" s="687" t="s">
        <v>216</v>
      </c>
      <c r="J51" s="689">
        <v>1</v>
      </c>
      <c r="K51" s="687" t="s">
        <v>209</v>
      </c>
      <c r="L51" s="690">
        <v>352000</v>
      </c>
      <c r="M51" s="687">
        <v>2015</v>
      </c>
      <c r="N51" s="687" t="s">
        <v>397</v>
      </c>
      <c r="O51" s="787">
        <v>352000</v>
      </c>
      <c r="P51" s="691" t="s">
        <v>99</v>
      </c>
      <c r="Q51" s="691"/>
      <c r="R51" s="691"/>
      <c r="S51" s="691" t="s">
        <v>611</v>
      </c>
      <c r="T51" s="705"/>
      <c r="U51" s="705"/>
      <c r="V51" s="600"/>
      <c r="W51" s="605"/>
      <c r="X51" s="605"/>
      <c r="Y51" s="705"/>
      <c r="Z51" s="600"/>
      <c r="AA51" s="605"/>
      <c r="AB51" s="605"/>
    </row>
    <row r="52" spans="1:28" ht="15" customHeight="1">
      <c r="A52" s="623" t="s">
        <v>709</v>
      </c>
      <c r="B52" s="669">
        <v>35</v>
      </c>
      <c r="C52" s="687" t="s">
        <v>273</v>
      </c>
      <c r="D52" s="688" t="s">
        <v>610</v>
      </c>
      <c r="E52" s="725" t="s">
        <v>224</v>
      </c>
      <c r="F52" s="687" t="s">
        <v>272</v>
      </c>
      <c r="G52" s="687" t="s">
        <v>218</v>
      </c>
      <c r="H52" s="687" t="s">
        <v>218</v>
      </c>
      <c r="I52" s="687" t="s">
        <v>216</v>
      </c>
      <c r="J52" s="689">
        <v>1</v>
      </c>
      <c r="K52" s="687" t="s">
        <v>209</v>
      </c>
      <c r="L52" s="690">
        <v>352000</v>
      </c>
      <c r="M52" s="687">
        <v>2015</v>
      </c>
      <c r="N52" s="687" t="s">
        <v>397</v>
      </c>
      <c r="O52" s="787">
        <v>352000</v>
      </c>
      <c r="P52" s="691" t="s">
        <v>99</v>
      </c>
      <c r="Q52" s="691"/>
      <c r="R52" s="691"/>
      <c r="S52" s="691" t="s">
        <v>611</v>
      </c>
      <c r="T52" s="705"/>
      <c r="U52" s="705"/>
      <c r="V52" s="600"/>
      <c r="W52" s="605"/>
      <c r="X52" s="605"/>
      <c r="Y52" s="705"/>
      <c r="Z52" s="600"/>
      <c r="AA52" s="605"/>
      <c r="AB52" s="605"/>
    </row>
    <row r="53" spans="1:28" ht="15" customHeight="1">
      <c r="A53" s="623" t="s">
        <v>709</v>
      </c>
      <c r="B53" s="669">
        <v>36</v>
      </c>
      <c r="C53" s="687" t="s">
        <v>273</v>
      </c>
      <c r="D53" s="688" t="s">
        <v>610</v>
      </c>
      <c r="E53" s="725" t="s">
        <v>224</v>
      </c>
      <c r="F53" s="687" t="s">
        <v>272</v>
      </c>
      <c r="G53" s="687" t="s">
        <v>218</v>
      </c>
      <c r="H53" s="687" t="s">
        <v>218</v>
      </c>
      <c r="I53" s="687" t="s">
        <v>216</v>
      </c>
      <c r="J53" s="689">
        <v>1</v>
      </c>
      <c r="K53" s="687" t="s">
        <v>209</v>
      </c>
      <c r="L53" s="690">
        <v>352000</v>
      </c>
      <c r="M53" s="687">
        <v>2015</v>
      </c>
      <c r="N53" s="687" t="s">
        <v>397</v>
      </c>
      <c r="O53" s="787">
        <v>352000</v>
      </c>
      <c r="P53" s="691" t="s">
        <v>99</v>
      </c>
      <c r="Q53" s="691"/>
      <c r="R53" s="691"/>
      <c r="S53" s="691" t="s">
        <v>611</v>
      </c>
      <c r="T53" s="705"/>
      <c r="U53" s="705"/>
      <c r="V53" s="600"/>
      <c r="W53" s="605"/>
      <c r="X53" s="605"/>
      <c r="Y53" s="705"/>
      <c r="Z53" s="600"/>
      <c r="AA53" s="605"/>
      <c r="AB53" s="605"/>
    </row>
    <row r="54" spans="1:28" ht="15" customHeight="1">
      <c r="A54" s="623" t="s">
        <v>709</v>
      </c>
      <c r="B54" s="669">
        <v>37</v>
      </c>
      <c r="C54" s="687" t="s">
        <v>273</v>
      </c>
      <c r="D54" s="688" t="s">
        <v>610</v>
      </c>
      <c r="E54" s="725" t="s">
        <v>224</v>
      </c>
      <c r="F54" s="687" t="s">
        <v>272</v>
      </c>
      <c r="G54" s="687" t="s">
        <v>218</v>
      </c>
      <c r="H54" s="687" t="s">
        <v>218</v>
      </c>
      <c r="I54" s="687" t="s">
        <v>216</v>
      </c>
      <c r="J54" s="689">
        <v>1</v>
      </c>
      <c r="K54" s="687" t="s">
        <v>209</v>
      </c>
      <c r="L54" s="690">
        <v>352000</v>
      </c>
      <c r="M54" s="687">
        <v>2015</v>
      </c>
      <c r="N54" s="687" t="s">
        <v>397</v>
      </c>
      <c r="O54" s="787">
        <v>352000</v>
      </c>
      <c r="P54" s="691" t="s">
        <v>99</v>
      </c>
      <c r="Q54" s="691"/>
      <c r="R54" s="691"/>
      <c r="S54" s="691" t="s">
        <v>611</v>
      </c>
      <c r="T54" s="705"/>
      <c r="U54" s="705"/>
      <c r="V54" s="600"/>
      <c r="W54" s="605"/>
      <c r="X54" s="605"/>
      <c r="Y54" s="705"/>
      <c r="Z54" s="600"/>
      <c r="AA54" s="605"/>
      <c r="AB54" s="605"/>
    </row>
    <row r="55" spans="1:28" ht="15" customHeight="1">
      <c r="A55" s="623" t="s">
        <v>709</v>
      </c>
      <c r="B55" s="669">
        <v>38</v>
      </c>
      <c r="C55" s="687" t="s">
        <v>273</v>
      </c>
      <c r="D55" s="688" t="s">
        <v>610</v>
      </c>
      <c r="E55" s="725" t="s">
        <v>224</v>
      </c>
      <c r="F55" s="687" t="s">
        <v>272</v>
      </c>
      <c r="G55" s="687" t="s">
        <v>218</v>
      </c>
      <c r="H55" s="687" t="s">
        <v>218</v>
      </c>
      <c r="I55" s="687" t="s">
        <v>216</v>
      </c>
      <c r="J55" s="689">
        <v>1</v>
      </c>
      <c r="K55" s="687" t="s">
        <v>209</v>
      </c>
      <c r="L55" s="690">
        <v>352000</v>
      </c>
      <c r="M55" s="687">
        <v>2015</v>
      </c>
      <c r="N55" s="687" t="s">
        <v>397</v>
      </c>
      <c r="O55" s="787">
        <v>352000</v>
      </c>
      <c r="P55" s="691" t="s">
        <v>99</v>
      </c>
      <c r="Q55" s="691"/>
      <c r="R55" s="691"/>
      <c r="S55" s="691" t="s">
        <v>611</v>
      </c>
      <c r="T55" s="705"/>
      <c r="U55" s="705"/>
      <c r="V55" s="600"/>
      <c r="W55" s="605"/>
      <c r="X55" s="605"/>
      <c r="Y55" s="705"/>
      <c r="Z55" s="600"/>
      <c r="AA55" s="605"/>
      <c r="AB55" s="605"/>
    </row>
    <row r="56" spans="1:28" ht="15" customHeight="1">
      <c r="A56" s="623" t="s">
        <v>709</v>
      </c>
      <c r="B56" s="669">
        <v>39</v>
      </c>
      <c r="C56" s="687" t="s">
        <v>273</v>
      </c>
      <c r="D56" s="688" t="s">
        <v>610</v>
      </c>
      <c r="E56" s="725" t="s">
        <v>224</v>
      </c>
      <c r="F56" s="687" t="s">
        <v>272</v>
      </c>
      <c r="G56" s="687" t="s">
        <v>218</v>
      </c>
      <c r="H56" s="687" t="s">
        <v>218</v>
      </c>
      <c r="I56" s="687" t="s">
        <v>216</v>
      </c>
      <c r="J56" s="689">
        <v>1</v>
      </c>
      <c r="K56" s="687" t="s">
        <v>209</v>
      </c>
      <c r="L56" s="690">
        <v>352000</v>
      </c>
      <c r="M56" s="687">
        <v>2015</v>
      </c>
      <c r="N56" s="687" t="s">
        <v>397</v>
      </c>
      <c r="O56" s="787">
        <v>352000</v>
      </c>
      <c r="P56" s="691" t="s">
        <v>99</v>
      </c>
      <c r="Q56" s="691"/>
      <c r="R56" s="691"/>
      <c r="S56" s="691" t="s">
        <v>611</v>
      </c>
      <c r="T56" s="705"/>
      <c r="U56" s="705"/>
      <c r="V56" s="600"/>
      <c r="W56" s="605"/>
      <c r="X56" s="605"/>
      <c r="Y56" s="705"/>
      <c r="Z56" s="600"/>
      <c r="AA56" s="605"/>
      <c r="AB56" s="605"/>
    </row>
    <row r="57" spans="1:28" ht="15" customHeight="1">
      <c r="A57" s="623" t="s">
        <v>709</v>
      </c>
      <c r="B57" s="669">
        <v>40</v>
      </c>
      <c r="C57" s="687" t="s">
        <v>273</v>
      </c>
      <c r="D57" s="688" t="s">
        <v>610</v>
      </c>
      <c r="E57" s="725" t="s">
        <v>224</v>
      </c>
      <c r="F57" s="687" t="s">
        <v>272</v>
      </c>
      <c r="G57" s="687" t="s">
        <v>218</v>
      </c>
      <c r="H57" s="687" t="s">
        <v>218</v>
      </c>
      <c r="I57" s="687" t="s">
        <v>216</v>
      </c>
      <c r="J57" s="689">
        <v>1</v>
      </c>
      <c r="K57" s="687" t="s">
        <v>209</v>
      </c>
      <c r="L57" s="690">
        <v>352000</v>
      </c>
      <c r="M57" s="687">
        <v>2015</v>
      </c>
      <c r="N57" s="687" t="s">
        <v>397</v>
      </c>
      <c r="O57" s="787">
        <v>352000</v>
      </c>
      <c r="P57" s="691" t="s">
        <v>99</v>
      </c>
      <c r="Q57" s="691"/>
      <c r="R57" s="691"/>
      <c r="S57" s="691" t="s">
        <v>611</v>
      </c>
      <c r="T57" s="705"/>
      <c r="U57" s="705"/>
      <c r="V57" s="600"/>
      <c r="W57" s="605"/>
      <c r="X57" s="605"/>
      <c r="Y57" s="705"/>
      <c r="Z57" s="600"/>
      <c r="AA57" s="605"/>
      <c r="AB57" s="605"/>
    </row>
    <row r="58" spans="1:28" ht="15" customHeight="1">
      <c r="A58" s="623" t="s">
        <v>709</v>
      </c>
      <c r="B58" s="669">
        <v>41</v>
      </c>
      <c r="C58" s="687" t="s">
        <v>273</v>
      </c>
      <c r="D58" s="688" t="s">
        <v>610</v>
      </c>
      <c r="E58" s="725" t="s">
        <v>224</v>
      </c>
      <c r="F58" s="687" t="s">
        <v>272</v>
      </c>
      <c r="G58" s="687" t="s">
        <v>218</v>
      </c>
      <c r="H58" s="687" t="s">
        <v>218</v>
      </c>
      <c r="I58" s="687" t="s">
        <v>216</v>
      </c>
      <c r="J58" s="689">
        <v>1</v>
      </c>
      <c r="K58" s="687" t="s">
        <v>209</v>
      </c>
      <c r="L58" s="690">
        <v>352000</v>
      </c>
      <c r="M58" s="687">
        <v>2015</v>
      </c>
      <c r="N58" s="687" t="s">
        <v>397</v>
      </c>
      <c r="O58" s="787">
        <v>352000</v>
      </c>
      <c r="P58" s="691" t="s">
        <v>99</v>
      </c>
      <c r="Q58" s="691"/>
      <c r="R58" s="691"/>
      <c r="S58" s="691" t="s">
        <v>611</v>
      </c>
      <c r="T58" s="705"/>
      <c r="U58" s="705"/>
      <c r="V58" s="600"/>
      <c r="W58" s="605"/>
      <c r="X58" s="605"/>
      <c r="Y58" s="705"/>
      <c r="Z58" s="600"/>
      <c r="AA58" s="605"/>
      <c r="AB58" s="605"/>
    </row>
    <row r="59" spans="1:28" ht="15" customHeight="1">
      <c r="A59" s="623" t="s">
        <v>709</v>
      </c>
      <c r="B59" s="669">
        <v>42</v>
      </c>
      <c r="C59" s="687" t="s">
        <v>273</v>
      </c>
      <c r="D59" s="688" t="s">
        <v>610</v>
      </c>
      <c r="E59" s="725" t="s">
        <v>224</v>
      </c>
      <c r="F59" s="687" t="s">
        <v>272</v>
      </c>
      <c r="G59" s="687" t="s">
        <v>218</v>
      </c>
      <c r="H59" s="687" t="s">
        <v>218</v>
      </c>
      <c r="I59" s="687" t="s">
        <v>216</v>
      </c>
      <c r="J59" s="689">
        <v>1</v>
      </c>
      <c r="K59" s="687" t="s">
        <v>209</v>
      </c>
      <c r="L59" s="690">
        <v>352000</v>
      </c>
      <c r="M59" s="687">
        <v>2015</v>
      </c>
      <c r="N59" s="687" t="s">
        <v>397</v>
      </c>
      <c r="O59" s="787">
        <v>352000</v>
      </c>
      <c r="P59" s="691" t="s">
        <v>99</v>
      </c>
      <c r="Q59" s="691"/>
      <c r="R59" s="691"/>
      <c r="S59" s="691" t="s">
        <v>611</v>
      </c>
      <c r="T59" s="705"/>
      <c r="U59" s="705"/>
      <c r="V59" s="600"/>
      <c r="W59" s="605"/>
      <c r="X59" s="605"/>
      <c r="Y59" s="705"/>
      <c r="Z59" s="600"/>
      <c r="AA59" s="605"/>
      <c r="AB59" s="605"/>
    </row>
    <row r="60" spans="1:28" ht="15" customHeight="1">
      <c r="A60" s="623" t="s">
        <v>709</v>
      </c>
      <c r="B60" s="669">
        <v>43</v>
      </c>
      <c r="C60" s="687" t="s">
        <v>273</v>
      </c>
      <c r="D60" s="688" t="s">
        <v>610</v>
      </c>
      <c r="E60" s="725" t="s">
        <v>224</v>
      </c>
      <c r="F60" s="687" t="s">
        <v>272</v>
      </c>
      <c r="G60" s="687" t="s">
        <v>218</v>
      </c>
      <c r="H60" s="687" t="s">
        <v>218</v>
      </c>
      <c r="I60" s="687" t="s">
        <v>216</v>
      </c>
      <c r="J60" s="689">
        <v>1</v>
      </c>
      <c r="K60" s="687" t="s">
        <v>209</v>
      </c>
      <c r="L60" s="690">
        <v>352000</v>
      </c>
      <c r="M60" s="687">
        <v>2015</v>
      </c>
      <c r="N60" s="687" t="s">
        <v>397</v>
      </c>
      <c r="O60" s="787">
        <v>352000</v>
      </c>
      <c r="P60" s="691" t="s">
        <v>99</v>
      </c>
      <c r="Q60" s="691"/>
      <c r="R60" s="691"/>
      <c r="S60" s="691" t="s">
        <v>611</v>
      </c>
      <c r="T60" s="705"/>
      <c r="U60" s="705"/>
      <c r="V60" s="600"/>
      <c r="W60" s="605"/>
      <c r="X60" s="605"/>
      <c r="Y60" s="705"/>
      <c r="Z60" s="600"/>
      <c r="AA60" s="605"/>
      <c r="AB60" s="605"/>
    </row>
    <row r="61" spans="1:28" ht="15" customHeight="1">
      <c r="A61" s="623" t="s">
        <v>709</v>
      </c>
      <c r="B61" s="669">
        <v>44</v>
      </c>
      <c r="C61" s="687" t="s">
        <v>273</v>
      </c>
      <c r="D61" s="688" t="s">
        <v>610</v>
      </c>
      <c r="E61" s="725" t="s">
        <v>224</v>
      </c>
      <c r="F61" s="687" t="s">
        <v>272</v>
      </c>
      <c r="G61" s="687" t="s">
        <v>218</v>
      </c>
      <c r="H61" s="687" t="s">
        <v>218</v>
      </c>
      <c r="I61" s="687" t="s">
        <v>216</v>
      </c>
      <c r="J61" s="689">
        <v>1</v>
      </c>
      <c r="K61" s="687" t="s">
        <v>209</v>
      </c>
      <c r="L61" s="690">
        <v>352000</v>
      </c>
      <c r="M61" s="687">
        <v>2015</v>
      </c>
      <c r="N61" s="687" t="s">
        <v>397</v>
      </c>
      <c r="O61" s="787">
        <v>352000</v>
      </c>
      <c r="P61" s="691" t="s">
        <v>99</v>
      </c>
      <c r="Q61" s="691"/>
      <c r="R61" s="691"/>
      <c r="S61" s="691" t="s">
        <v>611</v>
      </c>
      <c r="T61" s="705"/>
      <c r="U61" s="705"/>
      <c r="V61" s="600"/>
      <c r="W61" s="605"/>
      <c r="X61" s="605"/>
      <c r="Y61" s="705"/>
      <c r="Z61" s="600"/>
      <c r="AA61" s="605"/>
      <c r="AB61" s="605"/>
    </row>
    <row r="62" spans="1:28" ht="15" customHeight="1">
      <c r="A62" s="623" t="s">
        <v>709</v>
      </c>
      <c r="B62" s="669">
        <v>45</v>
      </c>
      <c r="C62" s="687" t="s">
        <v>273</v>
      </c>
      <c r="D62" s="688" t="s">
        <v>610</v>
      </c>
      <c r="E62" s="725" t="s">
        <v>224</v>
      </c>
      <c r="F62" s="687" t="s">
        <v>272</v>
      </c>
      <c r="G62" s="687" t="s">
        <v>218</v>
      </c>
      <c r="H62" s="687" t="s">
        <v>218</v>
      </c>
      <c r="I62" s="687" t="s">
        <v>216</v>
      </c>
      <c r="J62" s="689">
        <v>1</v>
      </c>
      <c r="K62" s="687" t="s">
        <v>209</v>
      </c>
      <c r="L62" s="690">
        <v>352000</v>
      </c>
      <c r="M62" s="687">
        <v>2015</v>
      </c>
      <c r="N62" s="687" t="s">
        <v>397</v>
      </c>
      <c r="O62" s="787">
        <v>352000</v>
      </c>
      <c r="P62" s="691" t="s">
        <v>99</v>
      </c>
      <c r="Q62" s="691"/>
      <c r="R62" s="691"/>
      <c r="S62" s="691" t="s">
        <v>611</v>
      </c>
      <c r="T62" s="705"/>
      <c r="U62" s="705"/>
      <c r="V62" s="600"/>
      <c r="W62" s="605"/>
      <c r="X62" s="605"/>
      <c r="Y62" s="705"/>
      <c r="Z62" s="600"/>
      <c r="AA62" s="605"/>
      <c r="AB62" s="605"/>
    </row>
    <row r="63" spans="1:28" ht="15" customHeight="1">
      <c r="A63" s="623" t="s">
        <v>709</v>
      </c>
      <c r="B63" s="669">
        <v>46</v>
      </c>
      <c r="C63" s="687" t="s">
        <v>273</v>
      </c>
      <c r="D63" s="688" t="s">
        <v>610</v>
      </c>
      <c r="E63" s="725" t="s">
        <v>224</v>
      </c>
      <c r="F63" s="687" t="s">
        <v>272</v>
      </c>
      <c r="G63" s="687" t="s">
        <v>218</v>
      </c>
      <c r="H63" s="687" t="s">
        <v>218</v>
      </c>
      <c r="I63" s="687" t="s">
        <v>216</v>
      </c>
      <c r="J63" s="689">
        <v>1</v>
      </c>
      <c r="K63" s="687" t="s">
        <v>209</v>
      </c>
      <c r="L63" s="690">
        <v>352000</v>
      </c>
      <c r="M63" s="687">
        <v>2015</v>
      </c>
      <c r="N63" s="687" t="s">
        <v>397</v>
      </c>
      <c r="O63" s="787">
        <v>352000</v>
      </c>
      <c r="P63" s="691" t="s">
        <v>99</v>
      </c>
      <c r="Q63" s="691"/>
      <c r="R63" s="691"/>
      <c r="S63" s="691" t="s">
        <v>611</v>
      </c>
      <c r="T63" s="705"/>
      <c r="U63" s="705"/>
      <c r="V63" s="600"/>
      <c r="W63" s="605"/>
      <c r="X63" s="605"/>
      <c r="Y63" s="705"/>
      <c r="Z63" s="600"/>
      <c r="AA63" s="605"/>
      <c r="AB63" s="605"/>
    </row>
    <row r="64" spans="1:28" ht="15" customHeight="1">
      <c r="A64" s="623" t="s">
        <v>709</v>
      </c>
      <c r="B64" s="669">
        <v>47</v>
      </c>
      <c r="C64" s="687" t="s">
        <v>273</v>
      </c>
      <c r="D64" s="688" t="s">
        <v>610</v>
      </c>
      <c r="E64" s="725" t="s">
        <v>224</v>
      </c>
      <c r="F64" s="687" t="s">
        <v>272</v>
      </c>
      <c r="G64" s="687" t="s">
        <v>218</v>
      </c>
      <c r="H64" s="687" t="s">
        <v>218</v>
      </c>
      <c r="I64" s="687" t="s">
        <v>216</v>
      </c>
      <c r="J64" s="689">
        <v>1</v>
      </c>
      <c r="K64" s="687" t="s">
        <v>209</v>
      </c>
      <c r="L64" s="690">
        <v>352000</v>
      </c>
      <c r="M64" s="687">
        <v>2015</v>
      </c>
      <c r="N64" s="687" t="s">
        <v>397</v>
      </c>
      <c r="O64" s="787">
        <v>352000</v>
      </c>
      <c r="P64" s="691" t="s">
        <v>99</v>
      </c>
      <c r="Q64" s="691"/>
      <c r="R64" s="691"/>
      <c r="S64" s="691" t="s">
        <v>611</v>
      </c>
      <c r="T64" s="705"/>
      <c r="U64" s="705"/>
      <c r="V64" s="600"/>
      <c r="W64" s="605"/>
      <c r="X64" s="605"/>
      <c r="Y64" s="705"/>
      <c r="Z64" s="600"/>
      <c r="AA64" s="605"/>
      <c r="AB64" s="605"/>
    </row>
    <row r="65" spans="1:29" ht="15" customHeight="1">
      <c r="A65" s="623" t="s">
        <v>709</v>
      </c>
      <c r="B65" s="669">
        <v>48</v>
      </c>
      <c r="C65" s="687" t="s">
        <v>273</v>
      </c>
      <c r="D65" s="688" t="s">
        <v>610</v>
      </c>
      <c r="E65" s="725" t="s">
        <v>224</v>
      </c>
      <c r="F65" s="687" t="s">
        <v>272</v>
      </c>
      <c r="G65" s="687" t="s">
        <v>218</v>
      </c>
      <c r="H65" s="687" t="s">
        <v>218</v>
      </c>
      <c r="I65" s="687" t="s">
        <v>216</v>
      </c>
      <c r="J65" s="689">
        <v>1</v>
      </c>
      <c r="K65" s="687" t="s">
        <v>209</v>
      </c>
      <c r="L65" s="690">
        <v>352000</v>
      </c>
      <c r="M65" s="687">
        <v>2015</v>
      </c>
      <c r="N65" s="687" t="s">
        <v>397</v>
      </c>
      <c r="O65" s="787">
        <v>352000</v>
      </c>
      <c r="P65" s="691" t="s">
        <v>99</v>
      </c>
      <c r="Q65" s="691"/>
      <c r="R65" s="691"/>
      <c r="S65" s="691" t="s">
        <v>611</v>
      </c>
      <c r="T65" s="705"/>
      <c r="U65" s="705"/>
      <c r="V65" s="600"/>
      <c r="W65" s="605"/>
      <c r="X65" s="605"/>
      <c r="Y65" s="705"/>
      <c r="Z65" s="600"/>
      <c r="AA65" s="605"/>
      <c r="AB65" s="605"/>
    </row>
    <row r="66" spans="1:29" ht="15" customHeight="1">
      <c r="A66" s="623" t="s">
        <v>709</v>
      </c>
      <c r="B66" s="669">
        <v>49</v>
      </c>
      <c r="C66" s="687" t="s">
        <v>273</v>
      </c>
      <c r="D66" s="688" t="s">
        <v>610</v>
      </c>
      <c r="E66" s="725" t="s">
        <v>224</v>
      </c>
      <c r="F66" s="687" t="s">
        <v>272</v>
      </c>
      <c r="G66" s="687" t="s">
        <v>218</v>
      </c>
      <c r="H66" s="687" t="s">
        <v>218</v>
      </c>
      <c r="I66" s="687" t="s">
        <v>216</v>
      </c>
      <c r="J66" s="689">
        <v>1</v>
      </c>
      <c r="K66" s="687" t="s">
        <v>209</v>
      </c>
      <c r="L66" s="690">
        <v>352000</v>
      </c>
      <c r="M66" s="687">
        <v>2015</v>
      </c>
      <c r="N66" s="687" t="s">
        <v>397</v>
      </c>
      <c r="O66" s="787">
        <v>352000</v>
      </c>
      <c r="P66" s="691" t="s">
        <v>99</v>
      </c>
      <c r="Q66" s="691"/>
      <c r="R66" s="691"/>
      <c r="S66" s="691" t="s">
        <v>611</v>
      </c>
      <c r="T66" s="705"/>
      <c r="U66" s="705"/>
      <c r="V66" s="600"/>
      <c r="W66" s="605"/>
      <c r="X66" s="605"/>
      <c r="Y66" s="705"/>
      <c r="Z66" s="600"/>
      <c r="AA66" s="605"/>
      <c r="AB66" s="605"/>
    </row>
    <row r="67" spans="1:29" ht="15" customHeight="1">
      <c r="A67" s="623" t="s">
        <v>709</v>
      </c>
      <c r="B67" s="669">
        <v>50</v>
      </c>
      <c r="C67" s="687" t="s">
        <v>273</v>
      </c>
      <c r="D67" s="688" t="s">
        <v>610</v>
      </c>
      <c r="E67" s="725" t="s">
        <v>224</v>
      </c>
      <c r="F67" s="687" t="s">
        <v>272</v>
      </c>
      <c r="G67" s="687" t="s">
        <v>218</v>
      </c>
      <c r="H67" s="687" t="s">
        <v>218</v>
      </c>
      <c r="I67" s="687" t="s">
        <v>216</v>
      </c>
      <c r="J67" s="689">
        <v>1</v>
      </c>
      <c r="K67" s="687" t="s">
        <v>209</v>
      </c>
      <c r="L67" s="690">
        <v>352000</v>
      </c>
      <c r="M67" s="687">
        <v>2015</v>
      </c>
      <c r="N67" s="687" t="s">
        <v>397</v>
      </c>
      <c r="O67" s="787">
        <v>352000</v>
      </c>
      <c r="P67" s="691" t="s">
        <v>99</v>
      </c>
      <c r="Q67" s="691"/>
      <c r="R67" s="691"/>
      <c r="S67" s="691" t="s">
        <v>611</v>
      </c>
      <c r="T67" s="705"/>
      <c r="U67" s="705"/>
      <c r="V67" s="600"/>
      <c r="W67" s="605"/>
      <c r="X67" s="605"/>
      <c r="Y67" s="705"/>
      <c r="Z67" s="600"/>
      <c r="AA67" s="605"/>
      <c r="AB67" s="605"/>
    </row>
    <row r="68" spans="1:29" ht="16.5">
      <c r="B68" s="781"/>
      <c r="C68" s="782"/>
      <c r="D68" s="783"/>
      <c r="E68" s="782"/>
      <c r="F68" s="782"/>
      <c r="G68" s="782"/>
      <c r="H68" s="782"/>
      <c r="I68" s="782"/>
      <c r="J68" s="784"/>
      <c r="K68" s="782"/>
      <c r="L68" s="785"/>
      <c r="M68" s="782"/>
      <c r="N68" s="782"/>
      <c r="O68" s="782"/>
      <c r="P68" s="786"/>
      <c r="Q68" s="786"/>
      <c r="R68" s="786"/>
      <c r="S68" s="786"/>
      <c r="T68" s="699"/>
      <c r="U68" s="699"/>
      <c r="V68" s="699"/>
      <c r="W68" s="699"/>
      <c r="X68" s="699"/>
      <c r="Y68" s="699"/>
      <c r="Z68" s="699"/>
      <c r="AA68" s="699"/>
      <c r="AB68" s="699"/>
    </row>
    <row r="69" spans="1:29" ht="16.5">
      <c r="B69" s="1454" t="s">
        <v>94</v>
      </c>
      <c r="C69" s="1455"/>
      <c r="D69" s="1455"/>
      <c r="E69" s="1455"/>
      <c r="F69" s="1455"/>
      <c r="G69" s="1455"/>
      <c r="H69" s="1455"/>
      <c r="I69" s="1456"/>
      <c r="J69" s="829">
        <v>50</v>
      </c>
      <c r="K69" s="829" t="s">
        <v>209</v>
      </c>
      <c r="L69" s="152"/>
      <c r="M69" s="186"/>
      <c r="N69" s="299"/>
      <c r="O69" s="788">
        <f>SUM(O17:O68)</f>
        <v>17600000</v>
      </c>
      <c r="P69" s="1320"/>
      <c r="Q69" s="1321"/>
      <c r="R69" s="1321"/>
      <c r="S69" s="1322"/>
      <c r="V69" s="789">
        <f>SUM(V17:V68)</f>
        <v>117333.33333333333</v>
      </c>
      <c r="W69" s="791">
        <f>SUM(W17:W68)</f>
        <v>234666.66666666666</v>
      </c>
      <c r="X69" s="790">
        <f>SUM(X17:X68)</f>
        <v>117333.33333333334</v>
      </c>
      <c r="Y69" s="537"/>
      <c r="Z69" s="789">
        <f>SUM(Z17:Z68)</f>
        <v>117333.33333333333</v>
      </c>
      <c r="AA69" s="791">
        <f>SUM(AA17:AA68)</f>
        <v>352000</v>
      </c>
      <c r="AB69" s="790">
        <f>SUM(AB17:AB68)</f>
        <v>0</v>
      </c>
      <c r="AC69" t="b">
        <f>AA69+AB69=O69</f>
        <v>0</v>
      </c>
    </row>
    <row r="70" spans="1:29" s="396" customFormat="1">
      <c r="D70" s="397"/>
      <c r="G70" s="397"/>
      <c r="H70" s="398"/>
      <c r="I70" s="398"/>
      <c r="J70" s="398"/>
      <c r="K70" s="398"/>
      <c r="L70" s="398"/>
    </row>
    <row r="71" spans="1:29" s="396" customFormat="1">
      <c r="H71" s="399"/>
      <c r="I71" s="399"/>
      <c r="J71" s="399"/>
      <c r="K71" s="399"/>
      <c r="L71" s="399"/>
    </row>
    <row r="72" spans="1:29" s="396" customFormat="1">
      <c r="H72" s="399"/>
      <c r="I72" s="399"/>
      <c r="J72" s="399"/>
      <c r="K72" s="399"/>
      <c r="L72" s="399"/>
    </row>
    <row r="73" spans="1:29" s="396" customFormat="1">
      <c r="H73" s="399"/>
      <c r="I73" s="399"/>
      <c r="J73" s="399"/>
      <c r="K73" s="399"/>
      <c r="L73" s="399"/>
    </row>
    <row r="74" spans="1:29" s="396" customFormat="1">
      <c r="H74" s="399"/>
      <c r="I74" s="399"/>
      <c r="J74" s="399"/>
      <c r="K74" s="399"/>
      <c r="L74" s="399"/>
    </row>
    <row r="75" spans="1:29" s="396" customFormat="1">
      <c r="H75" s="399"/>
      <c r="I75" s="399"/>
      <c r="J75" s="399"/>
      <c r="K75" s="399"/>
      <c r="L75" s="399"/>
    </row>
    <row r="76" spans="1:29" s="396" customFormat="1">
      <c r="H76" s="399"/>
      <c r="I76" s="399"/>
      <c r="J76" s="399"/>
      <c r="K76" s="399"/>
      <c r="L76" s="399"/>
    </row>
    <row r="77" spans="1:29" s="396" customFormat="1">
      <c r="H77" s="399"/>
      <c r="I77" s="399"/>
      <c r="J77" s="399"/>
      <c r="K77" s="399"/>
      <c r="L77" s="399"/>
    </row>
    <row r="78" spans="1:29" s="396" customFormat="1">
      <c r="H78" s="399"/>
      <c r="I78" s="399"/>
      <c r="J78" s="399"/>
      <c r="K78" s="399"/>
      <c r="L78" s="399"/>
    </row>
  </sheetData>
  <mergeCells count="25">
    <mergeCell ref="T14:T15"/>
    <mergeCell ref="U14:U15"/>
    <mergeCell ref="V14:X14"/>
    <mergeCell ref="Y14:Y15"/>
    <mergeCell ref="Z14:AB14"/>
    <mergeCell ref="P69:S69"/>
    <mergeCell ref="B69:I69"/>
    <mergeCell ref="I14:I15"/>
    <mergeCell ref="J14:L14"/>
    <mergeCell ref="M14:M15"/>
    <mergeCell ref="N14:N15"/>
    <mergeCell ref="P14:R14"/>
    <mergeCell ref="S14:S15"/>
    <mergeCell ref="J15:K15"/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</mergeCells>
  <pageMargins left="1.47" right="0.7" top="0.75" bottom="0.75" header="0.3" footer="0.3"/>
  <pageSetup paperSize="5" scale="75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C00000"/>
  </sheetPr>
  <dimension ref="A1:BE101"/>
  <sheetViews>
    <sheetView view="pageBreakPreview" topLeftCell="Y49" zoomScaleSheetLayoutView="100" workbookViewId="0">
      <selection activeCell="AH56" sqref="AH56"/>
    </sheetView>
  </sheetViews>
  <sheetFormatPr defaultRowHeight="16.5"/>
  <cols>
    <col min="1" max="1" width="12.5703125" style="963" customWidth="1"/>
    <col min="2" max="2" width="4.28515625" style="105" customWidth="1"/>
    <col min="3" max="3" width="13.5703125" style="88" customWidth="1"/>
    <col min="4" max="4" width="9.28515625" style="105" customWidth="1"/>
    <col min="5" max="5" width="8.140625" style="81" customWidth="1"/>
    <col min="6" max="6" width="6.28515625" style="81" customWidth="1"/>
    <col min="7" max="7" width="5.140625" style="81" customWidth="1"/>
    <col min="8" max="8" width="11.140625" style="81" customWidth="1"/>
    <col min="9" max="9" width="9.28515625" style="81" customWidth="1"/>
    <col min="10" max="10" width="17.42578125" style="81" customWidth="1"/>
    <col min="11" max="11" width="11.5703125" style="81" customWidth="1"/>
    <col min="12" max="12" width="5.42578125" style="81" customWidth="1"/>
    <col min="13" max="13" width="9" style="81" customWidth="1"/>
    <col min="14" max="14" width="5.140625" style="81" customWidth="1"/>
    <col min="15" max="15" width="5.85546875" style="81" customWidth="1"/>
    <col min="16" max="16" width="6.5703125" style="81" customWidth="1"/>
    <col min="17" max="17" width="8.42578125" style="81" customWidth="1"/>
    <col min="18" max="18" width="8.140625" style="81" customWidth="1"/>
    <col min="19" max="19" width="11.85546875" style="81" customWidth="1"/>
    <col min="20" max="20" width="4.5703125" style="81" customWidth="1"/>
    <col min="21" max="21" width="5.28515625" style="81" customWidth="1"/>
    <col min="22" max="22" width="9.42578125" style="101" customWidth="1"/>
    <col min="23" max="23" width="4.85546875" style="101" customWidth="1"/>
    <col min="24" max="24" width="5" style="101" customWidth="1"/>
    <col min="25" max="25" width="9.7109375" style="101" customWidth="1"/>
    <col min="26" max="26" width="13.85546875" style="101" customWidth="1"/>
    <col min="27" max="27" width="4.140625" style="33" customWidth="1"/>
    <col min="28" max="28" width="3.7109375" style="81" customWidth="1"/>
    <col min="29" max="29" width="3.85546875" style="81" customWidth="1"/>
    <col min="30" max="30" width="18.42578125" style="81" customWidth="1"/>
    <col min="31" max="31" width="14.5703125" style="5" customWidth="1"/>
    <col min="32" max="32" width="12.5703125" style="5" customWidth="1"/>
    <col min="33" max="33" width="13" style="5" customWidth="1"/>
    <col min="34" max="34" width="13.140625" style="5" customWidth="1"/>
    <col min="35" max="35" width="13.42578125" style="5" customWidth="1"/>
    <col min="36" max="36" width="11.140625" style="5" customWidth="1"/>
    <col min="37" max="37" width="12" style="5" customWidth="1"/>
    <col min="38" max="38" width="12.85546875" style="5" customWidth="1"/>
    <col min="39" max="39" width="14.5703125" style="5" customWidth="1"/>
    <col min="40" max="40" width="15.42578125" style="5" customWidth="1"/>
    <col min="41" max="41" width="12.140625" style="5" customWidth="1"/>
    <col min="42" max="42" width="10.7109375" style="5" bestFit="1" customWidth="1"/>
    <col min="43" max="43" width="14.140625" style="5" customWidth="1"/>
    <col min="44" max="44" width="14.7109375" style="5" customWidth="1"/>
    <col min="45" max="45" width="11.85546875" style="5" customWidth="1"/>
    <col min="46" max="46" width="13" style="5" customWidth="1"/>
    <col min="47" max="47" width="11.85546875" style="5" customWidth="1"/>
    <col min="48" max="48" width="14.5703125" style="5" customWidth="1"/>
    <col min="49" max="49" width="11.28515625" style="5" customWidth="1"/>
    <col min="50" max="50" width="11.5703125" style="5" customWidth="1"/>
    <col min="51" max="51" width="11.140625" style="5" customWidth="1"/>
    <col min="52" max="52" width="11.7109375" style="5" customWidth="1"/>
    <col min="53" max="53" width="10.5703125" style="5" customWidth="1"/>
    <col min="54" max="54" width="12" style="5" customWidth="1"/>
    <col min="55" max="55" width="14.140625" style="5" customWidth="1"/>
    <col min="56" max="16384" width="9.140625" style="5"/>
  </cols>
  <sheetData>
    <row r="1" spans="1:39">
      <c r="B1" s="1379" t="s">
        <v>136</v>
      </c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  <c r="O1" s="1379"/>
      <c r="P1" s="1379"/>
      <c r="Q1" s="1379"/>
      <c r="R1" s="1379"/>
      <c r="S1" s="1379"/>
      <c r="T1" s="1379"/>
      <c r="U1" s="1379"/>
      <c r="V1" s="1379"/>
      <c r="W1" s="1379"/>
      <c r="X1" s="1379"/>
      <c r="Y1" s="1379"/>
      <c r="Z1" s="1379"/>
      <c r="AA1" s="1379"/>
      <c r="AB1" s="1379"/>
      <c r="AC1" s="1379"/>
      <c r="AD1" s="1379"/>
    </row>
    <row r="2" spans="1:39" s="408" customFormat="1" ht="18">
      <c r="A2" s="964"/>
      <c r="B2" s="1379" t="s">
        <v>66</v>
      </c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  <c r="Q2" s="1379"/>
      <c r="R2" s="1379"/>
      <c r="S2" s="1379"/>
      <c r="T2" s="1379"/>
      <c r="U2" s="1379"/>
      <c r="V2" s="1379"/>
      <c r="W2" s="1379"/>
      <c r="X2" s="1379"/>
      <c r="Y2" s="1379"/>
      <c r="Z2" s="1379"/>
      <c r="AA2" s="1379"/>
      <c r="AB2" s="1379"/>
      <c r="AC2" s="1379"/>
      <c r="AD2" s="1379"/>
    </row>
    <row r="3" spans="1:39" s="408" customFormat="1" ht="18">
      <c r="A3" s="964"/>
      <c r="B3" s="1379" t="s">
        <v>105</v>
      </c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1379"/>
      <c r="T3" s="1379"/>
      <c r="U3" s="1379"/>
      <c r="V3" s="1379"/>
      <c r="W3" s="1379"/>
      <c r="X3" s="1379"/>
      <c r="Y3" s="1379"/>
      <c r="Z3" s="1379"/>
      <c r="AA3" s="1379"/>
      <c r="AB3" s="1379"/>
      <c r="AC3" s="1379"/>
      <c r="AD3" s="1379"/>
    </row>
    <row r="4" spans="1:39" s="408" customFormat="1" ht="18">
      <c r="A4" s="964"/>
      <c r="B4" s="1379" t="s">
        <v>679</v>
      </c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1379"/>
      <c r="T4" s="1379"/>
      <c r="U4" s="1379"/>
      <c r="V4" s="1379"/>
      <c r="W4" s="1379"/>
      <c r="X4" s="1379"/>
      <c r="Y4" s="1379"/>
      <c r="Z4" s="1379"/>
      <c r="AA4" s="1379"/>
      <c r="AB4" s="1379"/>
      <c r="AC4" s="1379"/>
      <c r="AD4" s="1379"/>
    </row>
    <row r="5" spans="1:39" s="408" customFormat="1" ht="18">
      <c r="A5" s="964"/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N5" s="832"/>
      <c r="O5" s="832"/>
      <c r="P5" s="832"/>
      <c r="Q5" s="832"/>
      <c r="R5" s="832"/>
      <c r="S5" s="832"/>
      <c r="T5" s="832"/>
      <c r="U5" s="832"/>
      <c r="V5" s="832"/>
      <c r="W5" s="832"/>
      <c r="X5" s="832"/>
      <c r="Y5" s="832"/>
      <c r="Z5" s="832"/>
      <c r="AA5" s="832"/>
      <c r="AB5" s="832"/>
      <c r="AC5" s="832"/>
      <c r="AD5" s="832"/>
    </row>
    <row r="6" spans="1:39" s="408" customFormat="1" ht="18">
      <c r="A6" s="964"/>
      <c r="B6" s="459" t="s">
        <v>68</v>
      </c>
      <c r="C6" s="460"/>
      <c r="D6" s="459" t="s">
        <v>69</v>
      </c>
      <c r="E6" s="460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6"/>
      <c r="W6" s="136"/>
      <c r="X6" s="136"/>
      <c r="Y6" s="136"/>
      <c r="Z6" s="136"/>
      <c r="AA6" s="134"/>
      <c r="AB6" s="134"/>
      <c r="AC6" s="134"/>
      <c r="AD6" s="134"/>
    </row>
    <row r="7" spans="1:39" s="408" customFormat="1" ht="18">
      <c r="A7" s="964"/>
      <c r="B7" s="459" t="s">
        <v>70</v>
      </c>
      <c r="C7" s="460"/>
      <c r="D7" s="459" t="s">
        <v>71</v>
      </c>
      <c r="E7" s="460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6"/>
      <c r="W7" s="136"/>
      <c r="X7" s="136"/>
      <c r="Y7" s="136"/>
      <c r="Z7" s="136"/>
      <c r="AA7" s="134"/>
      <c r="AB7" s="134"/>
      <c r="AC7" s="134"/>
      <c r="AD7" s="134"/>
    </row>
    <row r="8" spans="1:39" s="408" customFormat="1" ht="18">
      <c r="A8" s="964"/>
      <c r="B8" s="459" t="s">
        <v>72</v>
      </c>
      <c r="C8" s="460"/>
      <c r="D8" s="461" t="s">
        <v>696</v>
      </c>
      <c r="E8" s="460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6"/>
      <c r="W8" s="136"/>
      <c r="X8" s="136"/>
      <c r="Y8" s="136"/>
      <c r="Z8" s="136"/>
      <c r="AA8" s="134"/>
      <c r="AB8" s="134"/>
      <c r="AC8" s="134"/>
      <c r="AD8" s="134"/>
    </row>
    <row r="9" spans="1:39" s="408" customFormat="1" ht="18">
      <c r="A9" s="964"/>
      <c r="B9" s="462" t="s">
        <v>73</v>
      </c>
      <c r="C9" s="460"/>
      <c r="D9" s="461" t="s">
        <v>320</v>
      </c>
      <c r="E9" s="460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6"/>
      <c r="W9" s="136"/>
      <c r="X9" s="136"/>
      <c r="Y9" s="136"/>
      <c r="Z9" s="136"/>
      <c r="AA9" s="134"/>
      <c r="AB9" s="134"/>
      <c r="AC9" s="134"/>
      <c r="AD9" s="134"/>
    </row>
    <row r="10" spans="1:39" s="408" customFormat="1" ht="18">
      <c r="A10" s="964"/>
      <c r="B10" s="459" t="s">
        <v>74</v>
      </c>
      <c r="C10" s="460"/>
      <c r="D10" s="459" t="s">
        <v>129</v>
      </c>
      <c r="E10" s="460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6"/>
      <c r="W10" s="136"/>
      <c r="X10" s="136"/>
      <c r="Y10" s="136"/>
      <c r="Z10" s="136"/>
      <c r="AA10" s="134"/>
      <c r="AB10" s="134"/>
      <c r="AC10" s="134"/>
      <c r="AD10" s="134"/>
    </row>
    <row r="11" spans="1:39" s="408" customFormat="1" ht="18">
      <c r="A11" s="964"/>
      <c r="B11" s="459" t="s">
        <v>76</v>
      </c>
      <c r="C11" s="460"/>
      <c r="D11" s="459" t="s">
        <v>194</v>
      </c>
      <c r="E11" s="460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6"/>
      <c r="W11" s="136"/>
      <c r="X11" s="136"/>
      <c r="Y11" s="136"/>
      <c r="Z11" s="136"/>
      <c r="AA11" s="134"/>
      <c r="AB11" s="134"/>
      <c r="AC11" s="134"/>
      <c r="AD11" s="134"/>
    </row>
    <row r="12" spans="1:39" s="409" customFormat="1" ht="18">
      <c r="A12" s="965"/>
      <c r="B12" s="459" t="s">
        <v>36</v>
      </c>
      <c r="C12" s="460"/>
      <c r="D12" s="459" t="s">
        <v>134</v>
      </c>
      <c r="E12" s="460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6"/>
      <c r="W12" s="136"/>
      <c r="X12" s="136"/>
      <c r="Y12" s="136"/>
      <c r="Z12" s="136"/>
      <c r="AA12" s="134"/>
      <c r="AB12" s="134"/>
      <c r="AC12" s="134"/>
      <c r="AD12" s="134"/>
    </row>
    <row r="13" spans="1:39" s="411" customFormat="1">
      <c r="A13" s="966"/>
      <c r="B13" s="463"/>
      <c r="C13" s="464"/>
      <c r="D13" s="463"/>
      <c r="E13" s="464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9"/>
      <c r="R13" s="159"/>
      <c r="S13" s="159"/>
      <c r="T13" s="158"/>
      <c r="U13" s="158"/>
      <c r="V13" s="410"/>
      <c r="W13" s="410"/>
      <c r="X13" s="410"/>
      <c r="Y13" s="410"/>
      <c r="Z13" s="410"/>
      <c r="AA13" s="158"/>
      <c r="AB13" s="158"/>
      <c r="AC13" s="158"/>
      <c r="AD13" s="159"/>
    </row>
    <row r="14" spans="1:39" s="737" customFormat="1" ht="29.25" customHeight="1">
      <c r="B14" s="1409" t="s">
        <v>16</v>
      </c>
      <c r="C14" s="1409" t="s">
        <v>78</v>
      </c>
      <c r="D14" s="1394" t="s">
        <v>0</v>
      </c>
      <c r="E14" s="1395"/>
      <c r="F14" s="1397" t="s">
        <v>106</v>
      </c>
      <c r="G14" s="1397" t="s">
        <v>107</v>
      </c>
      <c r="H14" s="1469" t="s">
        <v>132</v>
      </c>
      <c r="I14" s="1470"/>
      <c r="J14" s="1469" t="s">
        <v>108</v>
      </c>
      <c r="K14" s="1470"/>
      <c r="L14" s="1469" t="s">
        <v>133</v>
      </c>
      <c r="M14" s="1399"/>
      <c r="N14" s="1470"/>
      <c r="O14" s="1397" t="s">
        <v>186</v>
      </c>
      <c r="P14" s="1461" t="s">
        <v>156</v>
      </c>
      <c r="Q14" s="1463" t="s">
        <v>256</v>
      </c>
      <c r="R14" s="1463" t="s">
        <v>257</v>
      </c>
      <c r="S14" s="1463" t="s">
        <v>258</v>
      </c>
      <c r="T14" s="1467" t="s">
        <v>98</v>
      </c>
      <c r="U14" s="1468"/>
      <c r="V14" s="1405"/>
      <c r="W14" s="1465" t="s">
        <v>627</v>
      </c>
      <c r="X14" s="1465" t="s">
        <v>628</v>
      </c>
      <c r="Y14" s="1465" t="s">
        <v>629</v>
      </c>
      <c r="Z14" s="1465" t="s">
        <v>170</v>
      </c>
      <c r="AA14" s="1469" t="s">
        <v>7</v>
      </c>
      <c r="AB14" s="1399"/>
      <c r="AC14" s="1483"/>
      <c r="AD14" s="1463" t="s">
        <v>2</v>
      </c>
      <c r="AE14" s="1472" t="s">
        <v>219</v>
      </c>
      <c r="AF14" s="1475" t="s">
        <v>262</v>
      </c>
      <c r="AG14" s="1457" t="s">
        <v>221</v>
      </c>
      <c r="AH14" s="1458"/>
      <c r="AI14" s="1459"/>
      <c r="AJ14" s="1475" t="s">
        <v>220</v>
      </c>
      <c r="AK14" s="1457" t="s">
        <v>682</v>
      </c>
      <c r="AL14" s="1458"/>
      <c r="AM14" s="1459"/>
    </row>
    <row r="15" spans="1:39" s="737" customFormat="1" ht="35.25" customHeight="1">
      <c r="B15" s="1460"/>
      <c r="C15" s="1460"/>
      <c r="D15" s="457" t="s">
        <v>5</v>
      </c>
      <c r="E15" s="833" t="s">
        <v>23</v>
      </c>
      <c r="F15" s="1480"/>
      <c r="G15" s="1480"/>
      <c r="H15" s="834" t="s">
        <v>109</v>
      </c>
      <c r="I15" s="834" t="s">
        <v>110</v>
      </c>
      <c r="J15" s="833" t="s">
        <v>0</v>
      </c>
      <c r="K15" s="833" t="s">
        <v>24</v>
      </c>
      <c r="L15" s="834" t="s">
        <v>111</v>
      </c>
      <c r="M15" s="833" t="s">
        <v>112</v>
      </c>
      <c r="N15" s="833" t="s">
        <v>113</v>
      </c>
      <c r="O15" s="1480"/>
      <c r="P15" s="1462"/>
      <c r="Q15" s="1471"/>
      <c r="R15" s="1471"/>
      <c r="S15" s="1471"/>
      <c r="T15" s="1481" t="s">
        <v>37</v>
      </c>
      <c r="U15" s="1482"/>
      <c r="V15" s="458" t="s">
        <v>196</v>
      </c>
      <c r="W15" s="1474"/>
      <c r="X15" s="1474"/>
      <c r="Y15" s="1474"/>
      <c r="Z15" s="1466"/>
      <c r="AA15" s="833" t="s">
        <v>99</v>
      </c>
      <c r="AB15" s="833" t="s">
        <v>100</v>
      </c>
      <c r="AC15" s="833" t="s">
        <v>101</v>
      </c>
      <c r="AD15" s="1464"/>
      <c r="AE15" s="1473"/>
      <c r="AF15" s="1476"/>
      <c r="AG15" s="854" t="s">
        <v>261</v>
      </c>
      <c r="AH15" s="854" t="s">
        <v>689</v>
      </c>
      <c r="AI15" s="854" t="s">
        <v>690</v>
      </c>
      <c r="AJ15" s="1476"/>
      <c r="AK15" s="854" t="s">
        <v>691</v>
      </c>
      <c r="AL15" s="854" t="s">
        <v>692</v>
      </c>
      <c r="AM15" s="854" t="s">
        <v>693</v>
      </c>
    </row>
    <row r="16" spans="1:39" s="737" customFormat="1" ht="12.75">
      <c r="A16" s="967" t="s">
        <v>703</v>
      </c>
      <c r="B16" s="596" t="s">
        <v>84</v>
      </c>
      <c r="C16" s="597" t="s">
        <v>85</v>
      </c>
      <c r="D16" s="596" t="s">
        <v>86</v>
      </c>
      <c r="E16" s="597" t="s">
        <v>87</v>
      </c>
      <c r="F16" s="597" t="s">
        <v>88</v>
      </c>
      <c r="G16" s="597" t="s">
        <v>89</v>
      </c>
      <c r="H16" s="596" t="s">
        <v>90</v>
      </c>
      <c r="I16" s="597" t="s">
        <v>20</v>
      </c>
      <c r="J16" s="597" t="s">
        <v>17</v>
      </c>
      <c r="K16" s="597" t="s">
        <v>15</v>
      </c>
      <c r="L16" s="596" t="s">
        <v>91</v>
      </c>
      <c r="M16" s="597" t="s">
        <v>92</v>
      </c>
      <c r="N16" s="597" t="s">
        <v>93</v>
      </c>
      <c r="O16" s="597" t="s">
        <v>18</v>
      </c>
      <c r="P16" s="596" t="s">
        <v>21</v>
      </c>
      <c r="Q16" s="598"/>
      <c r="R16" s="598"/>
      <c r="S16" s="598"/>
      <c r="T16" s="597" t="s">
        <v>22</v>
      </c>
      <c r="U16" s="597" t="s">
        <v>19</v>
      </c>
      <c r="V16" s="597" t="s">
        <v>114</v>
      </c>
      <c r="W16" s="830"/>
      <c r="X16" s="830"/>
      <c r="Y16" s="830"/>
      <c r="Z16" s="596" t="s">
        <v>115</v>
      </c>
      <c r="AA16" s="597" t="s">
        <v>116</v>
      </c>
      <c r="AB16" s="597" t="s">
        <v>188</v>
      </c>
      <c r="AC16" s="597" t="s">
        <v>197</v>
      </c>
      <c r="AD16" s="599" t="s">
        <v>198</v>
      </c>
      <c r="AE16" s="855">
        <v>24</v>
      </c>
      <c r="AF16" s="856">
        <v>25</v>
      </c>
      <c r="AG16" s="857">
        <v>26</v>
      </c>
      <c r="AH16" s="857">
        <v>27</v>
      </c>
      <c r="AI16" s="857">
        <v>28</v>
      </c>
      <c r="AJ16" s="856">
        <v>29</v>
      </c>
      <c r="AK16" s="857">
        <v>30</v>
      </c>
      <c r="AL16" s="857">
        <v>31</v>
      </c>
      <c r="AM16" s="857">
        <v>32</v>
      </c>
    </row>
    <row r="17" spans="1:40" s="737" customFormat="1" ht="15" customHeight="1">
      <c r="A17" s="967" t="s">
        <v>703</v>
      </c>
      <c r="B17" s="418"/>
      <c r="C17" s="595"/>
      <c r="D17" s="418"/>
      <c r="E17" s="595"/>
      <c r="F17" s="595"/>
      <c r="G17" s="595"/>
      <c r="H17" s="418"/>
      <c r="I17" s="595"/>
      <c r="J17" s="595"/>
      <c r="K17" s="595"/>
      <c r="L17" s="418"/>
      <c r="M17" s="595"/>
      <c r="N17" s="595"/>
      <c r="O17" s="595"/>
      <c r="P17" s="418"/>
      <c r="Q17" s="418"/>
      <c r="R17" s="418"/>
      <c r="S17" s="418"/>
      <c r="T17" s="595"/>
      <c r="U17" s="595"/>
      <c r="V17" s="595"/>
      <c r="W17" s="595"/>
      <c r="X17" s="595"/>
      <c r="Y17" s="595"/>
      <c r="Z17" s="418"/>
      <c r="AA17" s="595"/>
      <c r="AB17" s="595"/>
      <c r="AC17" s="595"/>
      <c r="AD17" s="595"/>
      <c r="AE17" s="651"/>
      <c r="AF17" s="651"/>
      <c r="AG17" s="651"/>
      <c r="AH17" s="651"/>
      <c r="AI17" s="651"/>
      <c r="AJ17" s="651"/>
      <c r="AK17" s="651"/>
      <c r="AL17" s="651"/>
      <c r="AM17" s="651"/>
    </row>
    <row r="18" spans="1:40" s="1105" customFormat="1" ht="13.5" customHeight="1">
      <c r="A18" s="1104" t="s">
        <v>703</v>
      </c>
      <c r="B18" s="451">
        <v>1</v>
      </c>
      <c r="C18" s="1182" t="s">
        <v>252</v>
      </c>
      <c r="D18" s="451" t="s">
        <v>253</v>
      </c>
      <c r="E18" s="508" t="s">
        <v>224</v>
      </c>
      <c r="F18" s="646" t="s">
        <v>280</v>
      </c>
      <c r="G18" s="646" t="s">
        <v>767</v>
      </c>
      <c r="H18" s="451" t="s">
        <v>254</v>
      </c>
      <c r="I18" s="646" t="s">
        <v>255</v>
      </c>
      <c r="J18" s="646" t="s">
        <v>374</v>
      </c>
      <c r="K18" s="646" t="s">
        <v>750</v>
      </c>
      <c r="L18" s="646" t="s">
        <v>770</v>
      </c>
      <c r="M18" s="646" t="s">
        <v>260</v>
      </c>
      <c r="N18" s="1183" t="s">
        <v>226</v>
      </c>
      <c r="O18" s="646">
        <v>2009</v>
      </c>
      <c r="P18" s="451" t="s">
        <v>251</v>
      </c>
      <c r="Q18" s="1184">
        <v>34000000</v>
      </c>
      <c r="R18" s="1184">
        <v>23000000</v>
      </c>
      <c r="S18" s="1184">
        <v>492925000</v>
      </c>
      <c r="T18" s="646">
        <v>1</v>
      </c>
      <c r="U18" s="646" t="s">
        <v>209</v>
      </c>
      <c r="V18" s="1185">
        <f>SUM(Q18:S18)</f>
        <v>549925000</v>
      </c>
      <c r="W18" s="1185"/>
      <c r="X18" s="1185"/>
      <c r="Y18" s="1185"/>
      <c r="Z18" s="1184">
        <v>549925000</v>
      </c>
      <c r="AA18" s="646"/>
      <c r="AB18" s="646"/>
      <c r="AC18" s="646"/>
      <c r="AD18" s="646" t="s">
        <v>374</v>
      </c>
      <c r="AE18" s="1100">
        <v>25</v>
      </c>
      <c r="AF18" s="1100">
        <f>2016-O18+1</f>
        <v>8</v>
      </c>
      <c r="AG18" s="1097">
        <f>Z18/AE18</f>
        <v>21997000</v>
      </c>
      <c r="AH18" s="1097">
        <f>AF18*AG18</f>
        <v>175976000</v>
      </c>
      <c r="AI18" s="1097">
        <f>Z18-AH18</f>
        <v>373949000</v>
      </c>
      <c r="AJ18" s="1100">
        <f>2017-O18+1</f>
        <v>9</v>
      </c>
      <c r="AK18" s="1097">
        <f>Z18/AE18</f>
        <v>21997000</v>
      </c>
      <c r="AL18" s="1097">
        <f>AJ18*AK18</f>
        <v>197973000</v>
      </c>
      <c r="AM18" s="1097">
        <f>Z18-AL18</f>
        <v>351952000</v>
      </c>
      <c r="AN18" s="1105" t="b">
        <f>AL18+AM18=Z18</f>
        <v>1</v>
      </c>
    </row>
    <row r="19" spans="1:40" s="1092" customFormat="1" ht="15" customHeight="1">
      <c r="A19" s="1104" t="s">
        <v>703</v>
      </c>
      <c r="B19" s="451"/>
      <c r="C19" s="646"/>
      <c r="D19" s="451"/>
      <c r="E19" s="646"/>
      <c r="F19" s="646"/>
      <c r="G19" s="646"/>
      <c r="H19" s="451"/>
      <c r="I19" s="646"/>
      <c r="J19" s="646"/>
      <c r="K19" s="646"/>
      <c r="L19" s="451"/>
      <c r="M19" s="646"/>
      <c r="N19" s="646"/>
      <c r="O19" s="646"/>
      <c r="P19" s="451"/>
      <c r="Q19" s="451"/>
      <c r="R19" s="451"/>
      <c r="S19" s="451"/>
      <c r="T19" s="646"/>
      <c r="U19" s="646"/>
      <c r="V19" s="646"/>
      <c r="W19" s="646"/>
      <c r="X19" s="646"/>
      <c r="Y19" s="646"/>
      <c r="Z19" s="451"/>
      <c r="AA19" s="646"/>
      <c r="AB19" s="646"/>
      <c r="AC19" s="646"/>
      <c r="AD19" s="646"/>
      <c r="AE19" s="1100"/>
      <c r="AF19" s="1100"/>
      <c r="AG19" s="1100"/>
      <c r="AH19" s="1100"/>
      <c r="AI19" s="1100"/>
      <c r="AJ19" s="1100"/>
      <c r="AK19" s="1100"/>
      <c r="AL19" s="1100"/>
      <c r="AM19" s="1100"/>
      <c r="AN19" s="1105"/>
    </row>
    <row r="20" spans="1:40" s="1092" customFormat="1" ht="24.75" customHeight="1">
      <c r="A20" s="1104" t="s">
        <v>704</v>
      </c>
      <c r="B20" s="638">
        <v>2</v>
      </c>
      <c r="C20" s="633" t="s">
        <v>390</v>
      </c>
      <c r="D20" s="638" t="s">
        <v>253</v>
      </c>
      <c r="E20" s="1186" t="s">
        <v>224</v>
      </c>
      <c r="F20" s="633" t="s">
        <v>280</v>
      </c>
      <c r="G20" s="646" t="s">
        <v>766</v>
      </c>
      <c r="H20" s="638" t="s">
        <v>254</v>
      </c>
      <c r="I20" s="633" t="s">
        <v>255</v>
      </c>
      <c r="J20" s="633" t="s">
        <v>393</v>
      </c>
      <c r="K20" s="633" t="s">
        <v>751</v>
      </c>
      <c r="L20" s="646" t="s">
        <v>766</v>
      </c>
      <c r="M20" s="633" t="s">
        <v>260</v>
      </c>
      <c r="N20" s="1178" t="s">
        <v>226</v>
      </c>
      <c r="O20" s="633">
        <v>2010</v>
      </c>
      <c r="P20" s="638" t="s">
        <v>214</v>
      </c>
      <c r="Q20" s="1178" t="s">
        <v>226</v>
      </c>
      <c r="R20" s="1178" t="s">
        <v>226</v>
      </c>
      <c r="S20" s="1175">
        <v>15000000</v>
      </c>
      <c r="T20" s="633">
        <v>1</v>
      </c>
      <c r="U20" s="633" t="s">
        <v>209</v>
      </c>
      <c r="V20" s="713">
        <f>SUM(Q20:S20)</f>
        <v>15000000</v>
      </c>
      <c r="W20" s="713"/>
      <c r="X20" s="713"/>
      <c r="Y20" s="713"/>
      <c r="Z20" s="1175">
        <v>15000000</v>
      </c>
      <c r="AA20" s="633"/>
      <c r="AB20" s="633"/>
      <c r="AC20" s="633"/>
      <c r="AD20" s="633" t="s">
        <v>393</v>
      </c>
      <c r="AE20" s="1093">
        <v>25</v>
      </c>
      <c r="AF20" s="1093">
        <f>2016-O20+1</f>
        <v>7</v>
      </c>
      <c r="AG20" s="1095">
        <f>Z20/AE20</f>
        <v>600000</v>
      </c>
      <c r="AH20" s="1095">
        <f>AF20*AG20</f>
        <v>4200000</v>
      </c>
      <c r="AI20" s="1095">
        <f>Z20-AH20</f>
        <v>10800000</v>
      </c>
      <c r="AJ20" s="1100">
        <f t="shared" ref="AJ20:AJ51" si="0">2017-O20+1</f>
        <v>8</v>
      </c>
      <c r="AK20" s="1095">
        <f>Z20/AE20</f>
        <v>600000</v>
      </c>
      <c r="AL20" s="1095">
        <f>AJ20*AK20</f>
        <v>4800000</v>
      </c>
      <c r="AM20" s="1095">
        <f>Z20-AL20</f>
        <v>10200000</v>
      </c>
      <c r="AN20" s="1105" t="b">
        <f t="shared" ref="AN20:AN54" si="1">AL20+AM20=Z20</f>
        <v>1</v>
      </c>
    </row>
    <row r="21" spans="1:40" s="1092" customFormat="1" ht="22.5" customHeight="1">
      <c r="A21" s="1104" t="s">
        <v>704</v>
      </c>
      <c r="B21" s="638">
        <v>3</v>
      </c>
      <c r="C21" s="1187" t="s">
        <v>391</v>
      </c>
      <c r="D21" s="638" t="s">
        <v>253</v>
      </c>
      <c r="E21" s="1186" t="s">
        <v>224</v>
      </c>
      <c r="F21" s="633" t="s">
        <v>280</v>
      </c>
      <c r="G21" s="633"/>
      <c r="H21" s="638" t="s">
        <v>254</v>
      </c>
      <c r="I21" s="633" t="s">
        <v>255</v>
      </c>
      <c r="J21" s="633" t="s">
        <v>394</v>
      </c>
      <c r="K21" s="633" t="s">
        <v>752</v>
      </c>
      <c r="L21" s="1178" t="s">
        <v>226</v>
      </c>
      <c r="M21" s="633" t="s">
        <v>260</v>
      </c>
      <c r="N21" s="1178" t="s">
        <v>226</v>
      </c>
      <c r="O21" s="633">
        <v>2010</v>
      </c>
      <c r="P21" s="638" t="s">
        <v>214</v>
      </c>
      <c r="Q21" s="1178" t="s">
        <v>226</v>
      </c>
      <c r="R21" s="1178" t="s">
        <v>226</v>
      </c>
      <c r="S21" s="1175">
        <v>29000000</v>
      </c>
      <c r="T21" s="633">
        <v>1</v>
      </c>
      <c r="U21" s="633" t="s">
        <v>209</v>
      </c>
      <c r="V21" s="1180">
        <f>SUM(Q21:S21)</f>
        <v>29000000</v>
      </c>
      <c r="W21" s="1180"/>
      <c r="X21" s="1180"/>
      <c r="Y21" s="1180"/>
      <c r="Z21" s="1175">
        <v>29000000</v>
      </c>
      <c r="AA21" s="633"/>
      <c r="AB21" s="633"/>
      <c r="AC21" s="633"/>
      <c r="AD21" s="633" t="s">
        <v>394</v>
      </c>
      <c r="AE21" s="1093">
        <v>25</v>
      </c>
      <c r="AF21" s="1093">
        <f t="shared" ref="AF21:AF22" si="2">2016-O21+1</f>
        <v>7</v>
      </c>
      <c r="AG21" s="1095">
        <f>Z21/AE21</f>
        <v>1160000</v>
      </c>
      <c r="AH21" s="1095">
        <f t="shared" ref="AH21:AH22" si="3">AF21*AG21</f>
        <v>8120000</v>
      </c>
      <c r="AI21" s="1095">
        <f>Z21-AH21</f>
        <v>20880000</v>
      </c>
      <c r="AJ21" s="1100">
        <f t="shared" si="0"/>
        <v>8</v>
      </c>
      <c r="AK21" s="1095">
        <f>Z21/AE21</f>
        <v>1160000</v>
      </c>
      <c r="AL21" s="1095">
        <f t="shared" ref="AL21:AL22" si="4">AJ21*AK21</f>
        <v>9280000</v>
      </c>
      <c r="AM21" s="1095">
        <f>Z21-AL21</f>
        <v>19720000</v>
      </c>
      <c r="AN21" s="1105" t="b">
        <f t="shared" si="1"/>
        <v>1</v>
      </c>
    </row>
    <row r="22" spans="1:40" s="1092" customFormat="1" ht="23.25" customHeight="1">
      <c r="A22" s="1104" t="s">
        <v>704</v>
      </c>
      <c r="B22" s="638">
        <v>4</v>
      </c>
      <c r="C22" s="633" t="s">
        <v>392</v>
      </c>
      <c r="D22" s="638" t="s">
        <v>253</v>
      </c>
      <c r="E22" s="1186" t="s">
        <v>224</v>
      </c>
      <c r="F22" s="633" t="s">
        <v>280</v>
      </c>
      <c r="G22" s="633" t="s">
        <v>778</v>
      </c>
      <c r="H22" s="638" t="s">
        <v>254</v>
      </c>
      <c r="I22" s="633" t="s">
        <v>255</v>
      </c>
      <c r="J22" s="633" t="s">
        <v>395</v>
      </c>
      <c r="K22" s="633" t="s">
        <v>749</v>
      </c>
      <c r="L22" s="633" t="s">
        <v>778</v>
      </c>
      <c r="M22" s="633" t="s">
        <v>260</v>
      </c>
      <c r="N22" s="1178" t="s">
        <v>226</v>
      </c>
      <c r="O22" s="633">
        <v>2010</v>
      </c>
      <c r="P22" s="638" t="s">
        <v>397</v>
      </c>
      <c r="Q22" s="1175">
        <v>49000000</v>
      </c>
      <c r="R22" s="1175">
        <v>32000000</v>
      </c>
      <c r="S22" s="1175">
        <v>528200000</v>
      </c>
      <c r="T22" s="633">
        <v>1</v>
      </c>
      <c r="U22" s="633" t="s">
        <v>209</v>
      </c>
      <c r="V22" s="1180">
        <f>SUM(Q22:S22)</f>
        <v>609200000</v>
      </c>
      <c r="W22" s="1180"/>
      <c r="X22" s="1180"/>
      <c r="Y22" s="1180"/>
      <c r="Z22" s="1175">
        <v>609200000</v>
      </c>
      <c r="AA22" s="633"/>
      <c r="AB22" s="633"/>
      <c r="AC22" s="633"/>
      <c r="AD22" s="633" t="s">
        <v>395</v>
      </c>
      <c r="AE22" s="1093">
        <v>25</v>
      </c>
      <c r="AF22" s="1093">
        <f t="shared" si="2"/>
        <v>7</v>
      </c>
      <c r="AG22" s="1095">
        <f>Z22/AE22</f>
        <v>24368000</v>
      </c>
      <c r="AH22" s="1095">
        <f t="shared" si="3"/>
        <v>170576000</v>
      </c>
      <c r="AI22" s="1095">
        <f>Z22-AH22</f>
        <v>438624000</v>
      </c>
      <c r="AJ22" s="1100">
        <f t="shared" si="0"/>
        <v>8</v>
      </c>
      <c r="AK22" s="1095">
        <f>Z22/AE22</f>
        <v>24368000</v>
      </c>
      <c r="AL22" s="1095">
        <f t="shared" si="4"/>
        <v>194944000</v>
      </c>
      <c r="AM22" s="1095">
        <f>Z22-AL22</f>
        <v>414256000</v>
      </c>
      <c r="AN22" s="1105" t="b">
        <f t="shared" si="1"/>
        <v>1</v>
      </c>
    </row>
    <row r="23" spans="1:40" s="1092" customFormat="1" ht="15" customHeight="1">
      <c r="A23" s="1104" t="s">
        <v>704</v>
      </c>
      <c r="B23" s="638"/>
      <c r="C23" s="633"/>
      <c r="D23" s="638"/>
      <c r="E23" s="1186"/>
      <c r="F23" s="633"/>
      <c r="G23" s="633"/>
      <c r="H23" s="638"/>
      <c r="I23" s="633"/>
      <c r="J23" s="633"/>
      <c r="K23" s="633"/>
      <c r="L23" s="638"/>
      <c r="M23" s="633"/>
      <c r="N23" s="633"/>
      <c r="O23" s="633"/>
      <c r="P23" s="638"/>
      <c r="Q23" s="1175"/>
      <c r="R23" s="1175"/>
      <c r="S23" s="1175"/>
      <c r="T23" s="633"/>
      <c r="U23" s="633"/>
      <c r="V23" s="1180"/>
      <c r="W23" s="1180"/>
      <c r="X23" s="1180"/>
      <c r="Y23" s="1180"/>
      <c r="Z23" s="1175"/>
      <c r="AA23" s="633"/>
      <c r="AB23" s="633"/>
      <c r="AC23" s="633"/>
      <c r="AD23" s="633"/>
      <c r="AE23" s="1093"/>
      <c r="AF23" s="1093"/>
      <c r="AG23" s="1095"/>
      <c r="AH23" s="1095"/>
      <c r="AI23" s="1095"/>
      <c r="AJ23" s="1100"/>
      <c r="AK23" s="1095"/>
      <c r="AL23" s="1095"/>
      <c r="AM23" s="1095"/>
      <c r="AN23" s="1105" t="b">
        <f t="shared" si="1"/>
        <v>1</v>
      </c>
    </row>
    <row r="24" spans="1:40" s="1092" customFormat="1" ht="66.75" customHeight="1">
      <c r="A24" s="1104" t="s">
        <v>705</v>
      </c>
      <c r="B24" s="638">
        <v>5</v>
      </c>
      <c r="C24" s="633" t="s">
        <v>416</v>
      </c>
      <c r="D24" s="638" t="s">
        <v>253</v>
      </c>
      <c r="E24" s="1186" t="s">
        <v>224</v>
      </c>
      <c r="F24" s="633" t="s">
        <v>280</v>
      </c>
      <c r="G24" s="1178" t="s">
        <v>226</v>
      </c>
      <c r="H24" s="638" t="s">
        <v>254</v>
      </c>
      <c r="I24" s="633" t="s">
        <v>255</v>
      </c>
      <c r="J24" s="633" t="s">
        <v>417</v>
      </c>
      <c r="K24" s="1178" t="s">
        <v>226</v>
      </c>
      <c r="L24" s="1178" t="s">
        <v>226</v>
      </c>
      <c r="M24" s="633" t="s">
        <v>260</v>
      </c>
      <c r="N24" s="1178" t="s">
        <v>226</v>
      </c>
      <c r="O24" s="633">
        <v>2011</v>
      </c>
      <c r="P24" s="638" t="s">
        <v>397</v>
      </c>
      <c r="Q24" s="1188">
        <v>46000000</v>
      </c>
      <c r="R24" s="1188">
        <v>30500000</v>
      </c>
      <c r="S24" s="1188">
        <v>770000000</v>
      </c>
      <c r="T24" s="633">
        <v>1</v>
      </c>
      <c r="U24" s="633" t="s">
        <v>209</v>
      </c>
      <c r="V24" s="1180">
        <f>SUM(Q24:S24)</f>
        <v>846500000</v>
      </c>
      <c r="W24" s="1189">
        <f>V24/846500000*100</f>
        <v>100</v>
      </c>
      <c r="X24" s="1189">
        <f>AE24-AF24</f>
        <v>19</v>
      </c>
      <c r="Y24" s="1180">
        <v>677200000</v>
      </c>
      <c r="Z24" s="1175">
        <v>846500000</v>
      </c>
      <c r="AA24" s="633"/>
      <c r="AB24" s="633"/>
      <c r="AC24" s="633"/>
      <c r="AD24" s="633" t="s">
        <v>417</v>
      </c>
      <c r="AE24" s="1093">
        <v>25</v>
      </c>
      <c r="AF24" s="1093">
        <f>2016-O24+1</f>
        <v>6</v>
      </c>
      <c r="AG24" s="1095">
        <f>Z24/AE24</f>
        <v>33860000</v>
      </c>
      <c r="AH24" s="1095">
        <f>AF24*AG24</f>
        <v>203160000</v>
      </c>
      <c r="AI24" s="1095">
        <f>Z24-AH24</f>
        <v>643340000</v>
      </c>
      <c r="AJ24" s="1100">
        <f t="shared" si="0"/>
        <v>7</v>
      </c>
      <c r="AK24" s="1095">
        <f>AG24</f>
        <v>33860000</v>
      </c>
      <c r="AL24" s="1095">
        <f>AH24</f>
        <v>203160000</v>
      </c>
      <c r="AM24" s="1095">
        <f>Z24-AL24</f>
        <v>643340000</v>
      </c>
      <c r="AN24" s="1105" t="b">
        <f t="shared" si="1"/>
        <v>1</v>
      </c>
    </row>
    <row r="25" spans="1:40" s="1092" customFormat="1" ht="15" customHeight="1">
      <c r="A25" s="1104" t="s">
        <v>705</v>
      </c>
      <c r="B25" s="638"/>
      <c r="C25" s="593"/>
      <c r="D25" s="594"/>
      <c r="E25" s="593"/>
      <c r="F25" s="593"/>
      <c r="G25" s="593"/>
      <c r="H25" s="594"/>
      <c r="I25" s="593"/>
      <c r="J25" s="593"/>
      <c r="K25" s="593"/>
      <c r="L25" s="594"/>
      <c r="M25" s="593"/>
      <c r="N25" s="593"/>
      <c r="O25" s="593"/>
      <c r="P25" s="594"/>
      <c r="Q25" s="594"/>
      <c r="R25" s="594"/>
      <c r="S25" s="594"/>
      <c r="T25" s="593"/>
      <c r="U25" s="593"/>
      <c r="V25" s="593"/>
      <c r="W25" s="593"/>
      <c r="X25" s="593"/>
      <c r="Y25" s="593"/>
      <c r="Z25" s="594"/>
      <c r="AA25" s="593"/>
      <c r="AB25" s="593"/>
      <c r="AC25" s="593"/>
      <c r="AD25" s="593"/>
      <c r="AJ25" s="1100"/>
      <c r="AN25" s="1105" t="b">
        <f t="shared" si="1"/>
        <v>1</v>
      </c>
    </row>
    <row r="26" spans="1:40" s="1092" customFormat="1" ht="39" customHeight="1">
      <c r="A26" s="1104" t="s">
        <v>706</v>
      </c>
      <c r="B26" s="638">
        <v>6</v>
      </c>
      <c r="C26" s="633" t="s">
        <v>452</v>
      </c>
      <c r="D26" s="638" t="s">
        <v>253</v>
      </c>
      <c r="E26" s="1186" t="s">
        <v>224</v>
      </c>
      <c r="F26" s="633" t="s">
        <v>280</v>
      </c>
      <c r="G26" s="1190" t="s">
        <v>226</v>
      </c>
      <c r="H26" s="638" t="s">
        <v>254</v>
      </c>
      <c r="I26" s="633" t="s">
        <v>255</v>
      </c>
      <c r="J26" s="633" t="s">
        <v>453</v>
      </c>
      <c r="K26" s="1191">
        <v>41162</v>
      </c>
      <c r="L26" s="1192" t="s">
        <v>226</v>
      </c>
      <c r="M26" s="633" t="s">
        <v>260</v>
      </c>
      <c r="N26" s="1192" t="s">
        <v>226</v>
      </c>
      <c r="O26" s="633">
        <v>2012</v>
      </c>
      <c r="P26" s="638" t="s">
        <v>214</v>
      </c>
      <c r="Q26" s="1175">
        <v>9500000</v>
      </c>
      <c r="R26" s="1175">
        <v>4444000</v>
      </c>
      <c r="S26" s="1193">
        <v>111100000</v>
      </c>
      <c r="T26" s="593">
        <v>1</v>
      </c>
      <c r="U26" s="633" t="s">
        <v>209</v>
      </c>
      <c r="V26" s="1180">
        <f>SUM(Q26:S26)</f>
        <v>125044000</v>
      </c>
      <c r="W26" s="1180"/>
      <c r="X26" s="1180"/>
      <c r="Y26" s="1180"/>
      <c r="Z26" s="1175">
        <v>125044000</v>
      </c>
      <c r="AA26" s="593"/>
      <c r="AB26" s="593"/>
      <c r="AC26" s="593"/>
      <c r="AD26" s="633" t="s">
        <v>453</v>
      </c>
      <c r="AE26" s="1093">
        <v>25</v>
      </c>
      <c r="AF26" s="1093">
        <f>2016-O26+1</f>
        <v>5</v>
      </c>
      <c r="AG26" s="1095">
        <f>Z26/AE26</f>
        <v>5001760</v>
      </c>
      <c r="AH26" s="1095">
        <f>AF26*AG26</f>
        <v>25008800</v>
      </c>
      <c r="AI26" s="1095">
        <f>Z26-AH26</f>
        <v>100035200</v>
      </c>
      <c r="AJ26" s="1100">
        <f t="shared" si="0"/>
        <v>6</v>
      </c>
      <c r="AK26" s="1095">
        <f>Z26/AE26</f>
        <v>5001760</v>
      </c>
      <c r="AL26" s="1095">
        <f>AJ26*AK26</f>
        <v>30010560</v>
      </c>
      <c r="AM26" s="1095">
        <f>Z26-AL26</f>
        <v>95033440</v>
      </c>
      <c r="AN26" s="1105" t="b">
        <f t="shared" si="1"/>
        <v>1</v>
      </c>
    </row>
    <row r="27" spans="1:40" s="1092" customFormat="1" ht="15" customHeight="1">
      <c r="A27" s="1104" t="s">
        <v>706</v>
      </c>
      <c r="B27" s="594"/>
      <c r="C27" s="593"/>
      <c r="D27" s="594"/>
      <c r="E27" s="593"/>
      <c r="F27" s="593"/>
      <c r="G27" s="593"/>
      <c r="H27" s="594"/>
      <c r="I27" s="593"/>
      <c r="J27" s="593"/>
      <c r="K27" s="593"/>
      <c r="L27" s="594"/>
      <c r="M27" s="593"/>
      <c r="N27" s="593"/>
      <c r="O27" s="593"/>
      <c r="P27" s="594"/>
      <c r="Q27" s="594"/>
      <c r="R27" s="594"/>
      <c r="S27" s="594"/>
      <c r="T27" s="593"/>
      <c r="U27" s="633"/>
      <c r="V27" s="593"/>
      <c r="W27" s="593"/>
      <c r="X27" s="593"/>
      <c r="Y27" s="593"/>
      <c r="Z27" s="594"/>
      <c r="AA27" s="593"/>
      <c r="AB27" s="593"/>
      <c r="AC27" s="593"/>
      <c r="AD27" s="593"/>
      <c r="AE27" s="1093"/>
      <c r="AF27" s="1093"/>
      <c r="AG27" s="1093"/>
      <c r="AH27" s="1093"/>
      <c r="AI27" s="1093"/>
      <c r="AJ27" s="1100"/>
      <c r="AK27" s="1093"/>
      <c r="AL27" s="1093"/>
      <c r="AM27" s="1093"/>
      <c r="AN27" s="1105" t="b">
        <f t="shared" si="1"/>
        <v>1</v>
      </c>
    </row>
    <row r="28" spans="1:40" s="1092" customFormat="1" ht="15" customHeight="1">
      <c r="A28" s="1104" t="s">
        <v>706</v>
      </c>
      <c r="B28" s="594"/>
      <c r="C28" s="593"/>
      <c r="D28" s="594"/>
      <c r="E28" s="593"/>
      <c r="F28" s="593"/>
      <c r="G28" s="593"/>
      <c r="H28" s="594"/>
      <c r="I28" s="593"/>
      <c r="J28" s="593"/>
      <c r="K28" s="593"/>
      <c r="L28" s="594"/>
      <c r="M28" s="593"/>
      <c r="N28" s="593"/>
      <c r="O28" s="593"/>
      <c r="P28" s="594"/>
      <c r="Q28" s="594"/>
      <c r="R28" s="594"/>
      <c r="S28" s="594"/>
      <c r="T28" s="593"/>
      <c r="U28" s="633"/>
      <c r="V28" s="593"/>
      <c r="W28" s="593"/>
      <c r="X28" s="593"/>
      <c r="Y28" s="593"/>
      <c r="Z28" s="594"/>
      <c r="AA28" s="593"/>
      <c r="AB28" s="593"/>
      <c r="AC28" s="593"/>
      <c r="AD28" s="593"/>
      <c r="AE28" s="1093"/>
      <c r="AF28" s="1093"/>
      <c r="AG28" s="1093"/>
      <c r="AH28" s="1093"/>
      <c r="AI28" s="1093"/>
      <c r="AJ28" s="1100"/>
      <c r="AK28" s="1093"/>
      <c r="AL28" s="1093"/>
      <c r="AM28" s="1093"/>
      <c r="AN28" s="1105" t="b">
        <f t="shared" si="1"/>
        <v>1</v>
      </c>
    </row>
    <row r="29" spans="1:40" s="1092" customFormat="1" ht="15" customHeight="1">
      <c r="A29" s="1104" t="s">
        <v>707</v>
      </c>
      <c r="B29" s="594"/>
      <c r="C29" s="593"/>
      <c r="D29" s="594"/>
      <c r="E29" s="593"/>
      <c r="F29" s="593"/>
      <c r="G29" s="593"/>
      <c r="H29" s="594"/>
      <c r="I29" s="593"/>
      <c r="J29" s="593"/>
      <c r="K29" s="593"/>
      <c r="L29" s="594"/>
      <c r="M29" s="593"/>
      <c r="N29" s="593"/>
      <c r="O29" s="593"/>
      <c r="P29" s="594"/>
      <c r="Q29" s="594"/>
      <c r="R29" s="594"/>
      <c r="S29" s="594"/>
      <c r="T29" s="593"/>
      <c r="U29" s="633"/>
      <c r="V29" s="593"/>
      <c r="W29" s="593"/>
      <c r="X29" s="593"/>
      <c r="Y29" s="593"/>
      <c r="Z29" s="594"/>
      <c r="AA29" s="593"/>
      <c r="AB29" s="593"/>
      <c r="AC29" s="593"/>
      <c r="AD29" s="593"/>
      <c r="AE29" s="1093"/>
      <c r="AF29" s="1093"/>
      <c r="AG29" s="1093"/>
      <c r="AH29" s="1093"/>
      <c r="AI29" s="1093"/>
      <c r="AJ29" s="1100"/>
      <c r="AK29" s="1093"/>
      <c r="AL29" s="1093"/>
      <c r="AM29" s="1093"/>
      <c r="AN29" s="1105" t="b">
        <f t="shared" si="1"/>
        <v>1</v>
      </c>
    </row>
    <row r="30" spans="1:40" s="1092" customFormat="1" ht="15" customHeight="1">
      <c r="A30" s="1104" t="s">
        <v>707</v>
      </c>
      <c r="B30" s="638">
        <v>7</v>
      </c>
      <c r="C30" s="633" t="s">
        <v>455</v>
      </c>
      <c r="D30" s="638" t="s">
        <v>456</v>
      </c>
      <c r="E30" s="1192" t="s">
        <v>224</v>
      </c>
      <c r="F30" s="633" t="s">
        <v>457</v>
      </c>
      <c r="G30" s="1194" t="s">
        <v>458</v>
      </c>
      <c r="H30" s="633" t="s">
        <v>254</v>
      </c>
      <c r="I30" s="633" t="s">
        <v>255</v>
      </c>
      <c r="J30" s="633" t="s">
        <v>463</v>
      </c>
      <c r="K30" s="1195">
        <v>41612</v>
      </c>
      <c r="L30" s="633" t="s">
        <v>458</v>
      </c>
      <c r="M30" s="633" t="s">
        <v>260</v>
      </c>
      <c r="N30" s="1178" t="s">
        <v>226</v>
      </c>
      <c r="O30" s="633">
        <v>2013</v>
      </c>
      <c r="P30" s="633" t="s">
        <v>428</v>
      </c>
      <c r="Q30" s="1180">
        <f>14500000/2</f>
        <v>7250000</v>
      </c>
      <c r="R30" s="1180">
        <f>12333333.3333333/2</f>
        <v>6166666.6666666502</v>
      </c>
      <c r="S30" s="1188">
        <f>491500000/2</f>
        <v>245750000</v>
      </c>
      <c r="T30" s="652">
        <v>1</v>
      </c>
      <c r="U30" s="633" t="s">
        <v>209</v>
      </c>
      <c r="V30" s="1180">
        <f>SUM(Q30:S30)</f>
        <v>259166666.66666666</v>
      </c>
      <c r="W30" s="1180"/>
      <c r="X30" s="1180"/>
      <c r="Y30" s="1180"/>
      <c r="Z30" s="1175">
        <f>V30</f>
        <v>259166666.66666666</v>
      </c>
      <c r="AA30" s="593"/>
      <c r="AB30" s="593"/>
      <c r="AC30" s="593"/>
      <c r="AD30" s="633" t="s">
        <v>463</v>
      </c>
      <c r="AE30" s="1093">
        <v>25</v>
      </c>
      <c r="AF30" s="1093">
        <f>2016-O30+1</f>
        <v>4</v>
      </c>
      <c r="AG30" s="1095">
        <f>Z30/AE30</f>
        <v>10366666.666666666</v>
      </c>
      <c r="AH30" s="1095">
        <f>AF30*AG30</f>
        <v>41466666.666666664</v>
      </c>
      <c r="AI30" s="1095">
        <f>Z30-AH30</f>
        <v>217700000</v>
      </c>
      <c r="AJ30" s="1100">
        <f t="shared" si="0"/>
        <v>5</v>
      </c>
      <c r="AK30" s="1095">
        <f>Z30/AE30</f>
        <v>10366666.666666666</v>
      </c>
      <c r="AL30" s="1095">
        <f>AJ30*AK30</f>
        <v>51833333.333333328</v>
      </c>
      <c r="AM30" s="1095">
        <f>Z30-AL30</f>
        <v>207333333.33333331</v>
      </c>
      <c r="AN30" s="1105" t="b">
        <f t="shared" si="1"/>
        <v>1</v>
      </c>
    </row>
    <row r="31" spans="1:40" s="1092" customFormat="1" ht="15" customHeight="1">
      <c r="A31" s="1104"/>
      <c r="B31" s="638">
        <v>8</v>
      </c>
      <c r="C31" s="633" t="s">
        <v>455</v>
      </c>
      <c r="D31" s="638" t="s">
        <v>456</v>
      </c>
      <c r="E31" s="1192" t="s">
        <v>224</v>
      </c>
      <c r="F31" s="633" t="s">
        <v>457</v>
      </c>
      <c r="G31" s="1194" t="s">
        <v>458</v>
      </c>
      <c r="H31" s="633" t="s">
        <v>254</v>
      </c>
      <c r="I31" s="633" t="s">
        <v>255</v>
      </c>
      <c r="J31" s="633" t="s">
        <v>463</v>
      </c>
      <c r="K31" s="1195">
        <v>41612</v>
      </c>
      <c r="L31" s="1194" t="s">
        <v>458</v>
      </c>
      <c r="M31" s="633" t="s">
        <v>260</v>
      </c>
      <c r="N31" s="1178" t="s">
        <v>226</v>
      </c>
      <c r="O31" s="633">
        <v>2013</v>
      </c>
      <c r="P31" s="633" t="s">
        <v>428</v>
      </c>
      <c r="Q31" s="1180">
        <f>14500000/2</f>
        <v>7250000</v>
      </c>
      <c r="R31" s="1180">
        <f>12333333.3333333/2</f>
        <v>6166666.6666666502</v>
      </c>
      <c r="S31" s="1188">
        <f>491500000/2</f>
        <v>245750000</v>
      </c>
      <c r="T31" s="652">
        <v>1</v>
      </c>
      <c r="U31" s="633" t="s">
        <v>209</v>
      </c>
      <c r="V31" s="1180">
        <f>SUM(Q31:S31)</f>
        <v>259166666.66666666</v>
      </c>
      <c r="W31" s="1180"/>
      <c r="X31" s="1180"/>
      <c r="Y31" s="1180"/>
      <c r="Z31" s="1175">
        <f>V31</f>
        <v>259166666.66666666</v>
      </c>
      <c r="AA31" s="593"/>
      <c r="AB31" s="593"/>
      <c r="AC31" s="593"/>
      <c r="AD31" s="633" t="s">
        <v>463</v>
      </c>
      <c r="AE31" s="1093">
        <v>25</v>
      </c>
      <c r="AF31" s="1093">
        <f>2016-O31+1</f>
        <v>4</v>
      </c>
      <c r="AG31" s="1095">
        <f>Z31/AE31</f>
        <v>10366666.666666666</v>
      </c>
      <c r="AH31" s="1095">
        <f>AF31*AG31</f>
        <v>41466666.666666664</v>
      </c>
      <c r="AI31" s="1095">
        <f>Z31-AH31</f>
        <v>217700000</v>
      </c>
      <c r="AJ31" s="1100">
        <f t="shared" ref="AJ31" si="5">2017-O31+1</f>
        <v>5</v>
      </c>
      <c r="AK31" s="1095">
        <f>Z31/AE31</f>
        <v>10366666.666666666</v>
      </c>
      <c r="AL31" s="1095">
        <f>AJ31*AK31</f>
        <v>51833333.333333328</v>
      </c>
      <c r="AM31" s="1095">
        <f>Z31-AL31</f>
        <v>207333333.33333331</v>
      </c>
      <c r="AN31" s="1105"/>
    </row>
    <row r="32" spans="1:40" s="1092" customFormat="1" ht="15" customHeight="1">
      <c r="A32" s="1104" t="s">
        <v>707</v>
      </c>
      <c r="B32" s="638">
        <v>9</v>
      </c>
      <c r="C32" s="633" t="s">
        <v>455</v>
      </c>
      <c r="D32" s="638" t="s">
        <v>456</v>
      </c>
      <c r="E32" s="1192" t="s">
        <v>224</v>
      </c>
      <c r="F32" s="633" t="s">
        <v>459</v>
      </c>
      <c r="G32" s="1194" t="s">
        <v>458</v>
      </c>
      <c r="H32" s="633" t="s">
        <v>254</v>
      </c>
      <c r="I32" s="633" t="s">
        <v>255</v>
      </c>
      <c r="J32" s="633" t="s">
        <v>464</v>
      </c>
      <c r="K32" s="1195">
        <v>41624</v>
      </c>
      <c r="L32" s="633" t="s">
        <v>458</v>
      </c>
      <c r="M32" s="633" t="s">
        <v>260</v>
      </c>
      <c r="N32" s="1178" t="s">
        <v>226</v>
      </c>
      <c r="O32" s="633">
        <v>2013</v>
      </c>
      <c r="P32" s="633" t="s">
        <v>428</v>
      </c>
      <c r="Q32" s="1180">
        <v>14500000</v>
      </c>
      <c r="R32" s="1180">
        <v>12333333.333333334</v>
      </c>
      <c r="S32" s="1188">
        <v>236000000</v>
      </c>
      <c r="T32" s="1196">
        <v>1</v>
      </c>
      <c r="U32" s="633" t="s">
        <v>209</v>
      </c>
      <c r="V32" s="1180">
        <f>SUM(Q32:S32)</f>
        <v>262833333.33333334</v>
      </c>
      <c r="W32" s="1180"/>
      <c r="X32" s="1180"/>
      <c r="Y32" s="1180"/>
      <c r="Z32" s="1175">
        <v>262833333.33333334</v>
      </c>
      <c r="AA32" s="593"/>
      <c r="AB32" s="593"/>
      <c r="AC32" s="593"/>
      <c r="AD32" s="633" t="s">
        <v>464</v>
      </c>
      <c r="AE32" s="1093">
        <v>25</v>
      </c>
      <c r="AF32" s="1093">
        <f t="shared" ref="AF32:AF34" si="6">2016-O32+1</f>
        <v>4</v>
      </c>
      <c r="AG32" s="1095">
        <f>Z32/AE32</f>
        <v>10513333.333333334</v>
      </c>
      <c r="AH32" s="1095">
        <f>AF32*AG32</f>
        <v>42053333.333333336</v>
      </c>
      <c r="AI32" s="1095">
        <f>Z32-AH32</f>
        <v>220780000</v>
      </c>
      <c r="AJ32" s="1100">
        <f t="shared" si="0"/>
        <v>5</v>
      </c>
      <c r="AK32" s="1095">
        <f>Z32/AE32</f>
        <v>10513333.333333334</v>
      </c>
      <c r="AL32" s="1095">
        <f>AJ32*AK32</f>
        <v>52566666.666666672</v>
      </c>
      <c r="AM32" s="1095">
        <f>Z32-AL32</f>
        <v>210266666.66666669</v>
      </c>
      <c r="AN32" s="1105" t="b">
        <f t="shared" si="1"/>
        <v>1</v>
      </c>
    </row>
    <row r="33" spans="1:45" s="1092" customFormat="1" ht="48.75" customHeight="1">
      <c r="A33" s="1104" t="s">
        <v>707</v>
      </c>
      <c r="B33" s="638">
        <v>10</v>
      </c>
      <c r="C33" s="633" t="s">
        <v>460</v>
      </c>
      <c r="D33" s="638" t="s">
        <v>456</v>
      </c>
      <c r="E33" s="633" t="s">
        <v>224</v>
      </c>
      <c r="F33" s="633" t="s">
        <v>461</v>
      </c>
      <c r="G33" s="1194" t="s">
        <v>458</v>
      </c>
      <c r="H33" s="638" t="s">
        <v>254</v>
      </c>
      <c r="I33" s="633" t="s">
        <v>255</v>
      </c>
      <c r="J33" s="633" t="s">
        <v>465</v>
      </c>
      <c r="K33" s="1198" t="s">
        <v>462</v>
      </c>
      <c r="L33" s="1194" t="s">
        <v>458</v>
      </c>
      <c r="M33" s="633" t="s">
        <v>260</v>
      </c>
      <c r="N33" s="1178" t="s">
        <v>226</v>
      </c>
      <c r="O33" s="593">
        <v>2013</v>
      </c>
      <c r="P33" s="638" t="s">
        <v>428</v>
      </c>
      <c r="Q33" s="1175">
        <v>14500000</v>
      </c>
      <c r="R33" s="1175">
        <v>12333333.333333334</v>
      </c>
      <c r="S33" s="1175">
        <v>237000000</v>
      </c>
      <c r="T33" s="1189">
        <v>1</v>
      </c>
      <c r="U33" s="633" t="s">
        <v>209</v>
      </c>
      <c r="V33" s="1180">
        <f>SUM(Q33:S33)</f>
        <v>263833333.33333334</v>
      </c>
      <c r="W33" s="1180"/>
      <c r="X33" s="1180"/>
      <c r="Y33" s="1180"/>
      <c r="Z33" s="1175">
        <v>263833333.33333334</v>
      </c>
      <c r="AA33" s="593"/>
      <c r="AB33" s="593"/>
      <c r="AC33" s="593"/>
      <c r="AD33" s="633" t="s">
        <v>465</v>
      </c>
      <c r="AE33" s="1093">
        <v>25</v>
      </c>
      <c r="AF33" s="1093">
        <f t="shared" si="6"/>
        <v>4</v>
      </c>
      <c r="AG33" s="1095">
        <f>Z33/AE33</f>
        <v>10553333.333333334</v>
      </c>
      <c r="AH33" s="1095">
        <f t="shared" ref="AH33:AH34" si="7">AF33*AG33</f>
        <v>42213333.333333336</v>
      </c>
      <c r="AI33" s="1095">
        <f>Z33-AH33</f>
        <v>221620000</v>
      </c>
      <c r="AJ33" s="1100">
        <f t="shared" si="0"/>
        <v>5</v>
      </c>
      <c r="AK33" s="1095">
        <f>Z33/AE33</f>
        <v>10553333.333333334</v>
      </c>
      <c r="AL33" s="1095">
        <f t="shared" ref="AL33:AL34" si="8">AJ33*AK33</f>
        <v>52766666.666666672</v>
      </c>
      <c r="AM33" s="1095">
        <f>Z33-AL33</f>
        <v>211066666.66666669</v>
      </c>
      <c r="AN33" s="1105" t="b">
        <f t="shared" si="1"/>
        <v>1</v>
      </c>
    </row>
    <row r="34" spans="1:45" s="1092" customFormat="1" ht="48" customHeight="1">
      <c r="A34" s="1104" t="s">
        <v>707</v>
      </c>
      <c r="B34" s="638">
        <v>11</v>
      </c>
      <c r="C34" s="633" t="s">
        <v>759</v>
      </c>
      <c r="D34" s="638" t="s">
        <v>466</v>
      </c>
      <c r="E34" s="633" t="s">
        <v>224</v>
      </c>
      <c r="F34" s="593" t="s">
        <v>467</v>
      </c>
      <c r="G34" s="1197"/>
      <c r="H34" s="638" t="s">
        <v>254</v>
      </c>
      <c r="I34" s="633" t="s">
        <v>255</v>
      </c>
      <c r="J34" s="633" t="s">
        <v>469</v>
      </c>
      <c r="K34" s="1198">
        <v>41554</v>
      </c>
      <c r="L34" s="1178" t="s">
        <v>226</v>
      </c>
      <c r="M34" s="633" t="s">
        <v>260</v>
      </c>
      <c r="N34" s="1178" t="s">
        <v>226</v>
      </c>
      <c r="O34" s="593">
        <v>2013</v>
      </c>
      <c r="P34" s="638" t="s">
        <v>214</v>
      </c>
      <c r="Q34" s="1178" t="s">
        <v>226</v>
      </c>
      <c r="R34" s="1178" t="s">
        <v>226</v>
      </c>
      <c r="S34" s="1175">
        <v>29700000</v>
      </c>
      <c r="T34" s="1189">
        <v>1</v>
      </c>
      <c r="U34" s="633" t="s">
        <v>209</v>
      </c>
      <c r="V34" s="1180">
        <v>29700000</v>
      </c>
      <c r="W34" s="1180"/>
      <c r="X34" s="1180"/>
      <c r="Y34" s="1180"/>
      <c r="Z34" s="1175">
        <v>29700000</v>
      </c>
      <c r="AA34" s="593"/>
      <c r="AB34" s="593"/>
      <c r="AC34" s="593"/>
      <c r="AD34" s="646" t="s">
        <v>468</v>
      </c>
      <c r="AE34" s="1093">
        <v>25</v>
      </c>
      <c r="AF34" s="1093">
        <f t="shared" si="6"/>
        <v>4</v>
      </c>
      <c r="AG34" s="1095">
        <f>Z34/AE34</f>
        <v>1188000</v>
      </c>
      <c r="AH34" s="1095">
        <f t="shared" si="7"/>
        <v>4752000</v>
      </c>
      <c r="AI34" s="1095">
        <f>Z34-AH34</f>
        <v>24948000</v>
      </c>
      <c r="AJ34" s="1100">
        <f t="shared" si="0"/>
        <v>5</v>
      </c>
      <c r="AK34" s="1095">
        <f>Z34/AE34</f>
        <v>1188000</v>
      </c>
      <c r="AL34" s="1095">
        <f t="shared" si="8"/>
        <v>5940000</v>
      </c>
      <c r="AM34" s="1095">
        <f>Z34-AL34</f>
        <v>23760000</v>
      </c>
      <c r="AN34" s="1105" t="b">
        <f t="shared" si="1"/>
        <v>1</v>
      </c>
    </row>
    <row r="35" spans="1:45" s="1092" customFormat="1" ht="6.75" customHeight="1">
      <c r="A35" s="1104" t="s">
        <v>707</v>
      </c>
      <c r="B35" s="594"/>
      <c r="C35" s="593"/>
      <c r="D35" s="737"/>
      <c r="E35" s="593"/>
      <c r="F35" s="593"/>
      <c r="G35" s="593"/>
      <c r="H35" s="594"/>
      <c r="I35" s="593"/>
      <c r="J35" s="593"/>
      <c r="K35" s="593"/>
      <c r="L35" s="594"/>
      <c r="M35" s="593"/>
      <c r="N35" s="593"/>
      <c r="O35" s="593"/>
      <c r="P35" s="594"/>
      <c r="Q35" s="594"/>
      <c r="R35" s="594"/>
      <c r="S35" s="594"/>
      <c r="T35" s="593"/>
      <c r="U35" s="593"/>
      <c r="V35" s="593"/>
      <c r="W35" s="593"/>
      <c r="X35" s="593"/>
      <c r="Y35" s="593"/>
      <c r="Z35" s="594"/>
      <c r="AA35" s="593"/>
      <c r="AB35" s="593"/>
      <c r="AC35" s="593"/>
      <c r="AD35" s="593"/>
      <c r="AE35" s="1093"/>
      <c r="AF35" s="1093"/>
      <c r="AG35" s="1093"/>
      <c r="AH35" s="1093"/>
      <c r="AI35" s="1093"/>
      <c r="AJ35" s="1100"/>
      <c r="AK35" s="1093"/>
      <c r="AL35" s="1093"/>
      <c r="AM35" s="1093"/>
      <c r="AN35" s="1105" t="b">
        <f t="shared" si="1"/>
        <v>1</v>
      </c>
    </row>
    <row r="36" spans="1:45" s="1092" customFormat="1" ht="15" customHeight="1">
      <c r="A36" s="1104" t="s">
        <v>707</v>
      </c>
      <c r="B36" s="594"/>
      <c r="C36" s="593"/>
      <c r="D36" s="594"/>
      <c r="E36" s="593"/>
      <c r="F36" s="593"/>
      <c r="G36" s="593"/>
      <c r="H36" s="594"/>
      <c r="I36" s="593"/>
      <c r="J36" s="593"/>
      <c r="K36" s="593"/>
      <c r="L36" s="594"/>
      <c r="M36" s="593"/>
      <c r="N36" s="593"/>
      <c r="O36" s="593"/>
      <c r="P36" s="594"/>
      <c r="Q36" s="594"/>
      <c r="R36" s="594"/>
      <c r="S36" s="594"/>
      <c r="T36" s="593"/>
      <c r="U36" s="593"/>
      <c r="V36" s="593"/>
      <c r="W36" s="593"/>
      <c r="X36" s="593"/>
      <c r="Y36" s="593"/>
      <c r="Z36" s="594"/>
      <c r="AA36" s="593"/>
      <c r="AB36" s="593"/>
      <c r="AC36" s="593"/>
      <c r="AD36" s="593"/>
      <c r="AE36" s="1093"/>
      <c r="AF36" s="1093"/>
      <c r="AG36" s="1093"/>
      <c r="AH36" s="1093"/>
      <c r="AI36" s="1093"/>
      <c r="AJ36" s="1100"/>
      <c r="AK36" s="1093"/>
      <c r="AL36" s="1093"/>
      <c r="AM36" s="1093"/>
      <c r="AN36" s="1105" t="b">
        <f t="shared" si="1"/>
        <v>1</v>
      </c>
    </row>
    <row r="37" spans="1:45" s="1092" customFormat="1" ht="15" customHeight="1">
      <c r="A37" s="1104" t="s">
        <v>708</v>
      </c>
      <c r="B37" s="594"/>
      <c r="C37" s="593"/>
      <c r="D37" s="594"/>
      <c r="E37" s="593"/>
      <c r="F37" s="593"/>
      <c r="G37" s="593"/>
      <c r="H37" s="594"/>
      <c r="I37" s="593"/>
      <c r="J37" s="593"/>
      <c r="K37" s="593"/>
      <c r="L37" s="594"/>
      <c r="M37" s="593"/>
      <c r="N37" s="593"/>
      <c r="O37" s="593"/>
      <c r="P37" s="594"/>
      <c r="Q37" s="594"/>
      <c r="R37" s="594"/>
      <c r="S37" s="594"/>
      <c r="T37" s="593"/>
      <c r="U37" s="593"/>
      <c r="V37" s="593"/>
      <c r="W37" s="593"/>
      <c r="X37" s="593"/>
      <c r="Y37" s="593"/>
      <c r="Z37" s="594"/>
      <c r="AA37" s="593"/>
      <c r="AB37" s="593"/>
      <c r="AC37" s="593"/>
      <c r="AD37" s="593"/>
      <c r="AE37" s="1093"/>
      <c r="AF37" s="1093"/>
      <c r="AG37" s="1093"/>
      <c r="AH37" s="1093"/>
      <c r="AI37" s="1093"/>
      <c r="AJ37" s="1100"/>
      <c r="AK37" s="1093"/>
      <c r="AL37" s="1093"/>
      <c r="AM37" s="1093"/>
      <c r="AN37" s="1105" t="b">
        <f t="shared" si="1"/>
        <v>1</v>
      </c>
    </row>
    <row r="38" spans="1:45" s="1092" customFormat="1" ht="40.5" customHeight="1">
      <c r="A38" s="1104" t="s">
        <v>708</v>
      </c>
      <c r="B38" s="638">
        <v>12</v>
      </c>
      <c r="C38" s="633" t="s">
        <v>471</v>
      </c>
      <c r="D38" s="638" t="s">
        <v>472</v>
      </c>
      <c r="E38" s="633" t="s">
        <v>224</v>
      </c>
      <c r="F38" s="633" t="s">
        <v>473</v>
      </c>
      <c r="G38" s="1194" t="s">
        <v>474</v>
      </c>
      <c r="H38" s="638" t="s">
        <v>254</v>
      </c>
      <c r="I38" s="633" t="s">
        <v>255</v>
      </c>
      <c r="J38" s="633" t="s">
        <v>475</v>
      </c>
      <c r="K38" s="1199" t="s">
        <v>760</v>
      </c>
      <c r="L38" s="633" t="s">
        <v>474</v>
      </c>
      <c r="M38" s="633" t="s">
        <v>260</v>
      </c>
      <c r="N38" s="1178" t="s">
        <v>226</v>
      </c>
      <c r="O38" s="633">
        <v>2014</v>
      </c>
      <c r="P38" s="638" t="s">
        <v>389</v>
      </c>
      <c r="Q38" s="1175">
        <v>22800000</v>
      </c>
      <c r="R38" s="1175">
        <v>17800000</v>
      </c>
      <c r="S38" s="1175">
        <v>334700000</v>
      </c>
      <c r="T38" s="1189">
        <v>1</v>
      </c>
      <c r="U38" s="633" t="s">
        <v>209</v>
      </c>
      <c r="V38" s="1180">
        <f>SUM(Q38:S38)</f>
        <v>375300000</v>
      </c>
      <c r="W38" s="1180"/>
      <c r="X38" s="1180"/>
      <c r="Y38" s="1180"/>
      <c r="Z38" s="1175">
        <v>375300000</v>
      </c>
      <c r="AA38" s="593"/>
      <c r="AB38" s="593"/>
      <c r="AC38" s="593"/>
      <c r="AD38" s="633" t="s">
        <v>475</v>
      </c>
      <c r="AE38" s="1093">
        <v>25</v>
      </c>
      <c r="AF38" s="1093">
        <f>2015-O38+1</f>
        <v>2</v>
      </c>
      <c r="AG38" s="1095">
        <f>Z38/AE38</f>
        <v>15012000</v>
      </c>
      <c r="AH38" s="1095">
        <f>AF38*AG38</f>
        <v>30024000</v>
      </c>
      <c r="AI38" s="1095">
        <f>Z38-AH38</f>
        <v>345276000</v>
      </c>
      <c r="AJ38" s="1100">
        <f t="shared" si="0"/>
        <v>4</v>
      </c>
      <c r="AK38" s="1095">
        <f>Z38/AE38</f>
        <v>15012000</v>
      </c>
      <c r="AL38" s="1095">
        <f>AJ38*AK38</f>
        <v>60048000</v>
      </c>
      <c r="AM38" s="1095">
        <f>Z38-AL38</f>
        <v>315252000</v>
      </c>
      <c r="AN38" s="1105" t="b">
        <f t="shared" si="1"/>
        <v>1</v>
      </c>
    </row>
    <row r="39" spans="1:45" s="1092" customFormat="1" ht="15" customHeight="1">
      <c r="A39" s="1104" t="s">
        <v>708</v>
      </c>
      <c r="B39" s="638">
        <v>13</v>
      </c>
      <c r="C39" s="633" t="s">
        <v>476</v>
      </c>
      <c r="D39" s="638" t="s">
        <v>472</v>
      </c>
      <c r="E39" s="633" t="s">
        <v>224</v>
      </c>
      <c r="F39" s="633" t="s">
        <v>473</v>
      </c>
      <c r="G39" s="1194"/>
      <c r="H39" s="638" t="s">
        <v>254</v>
      </c>
      <c r="I39" s="633" t="s">
        <v>255</v>
      </c>
      <c r="J39" s="633" t="s">
        <v>477</v>
      </c>
      <c r="K39" s="633" t="s">
        <v>478</v>
      </c>
      <c r="L39" s="1178" t="s">
        <v>226</v>
      </c>
      <c r="M39" s="633" t="s">
        <v>260</v>
      </c>
      <c r="N39" s="1178" t="s">
        <v>226</v>
      </c>
      <c r="O39" s="633">
        <v>2014</v>
      </c>
      <c r="P39" s="638" t="s">
        <v>214</v>
      </c>
      <c r="Q39" s="1178" t="s">
        <v>226</v>
      </c>
      <c r="R39" s="1178" t="s">
        <v>226</v>
      </c>
      <c r="S39" s="1200">
        <v>30000000</v>
      </c>
      <c r="T39" s="638">
        <v>1</v>
      </c>
      <c r="U39" s="633" t="s">
        <v>209</v>
      </c>
      <c r="V39" s="1180">
        <f t="shared" ref="V39:V42" si="9">SUM(Q39:S39)</f>
        <v>30000000</v>
      </c>
      <c r="W39" s="1180"/>
      <c r="X39" s="1180"/>
      <c r="Y39" s="1180"/>
      <c r="Z39" s="1193">
        <v>30000000</v>
      </c>
      <c r="AA39" s="593"/>
      <c r="AB39" s="593"/>
      <c r="AC39" s="593"/>
      <c r="AD39" s="633" t="s">
        <v>483</v>
      </c>
      <c r="AE39" s="1093">
        <v>25</v>
      </c>
      <c r="AF39" s="1093">
        <f>2016-O39+1</f>
        <v>3</v>
      </c>
      <c r="AG39" s="1095">
        <f>Z39/AE39</f>
        <v>1200000</v>
      </c>
      <c r="AH39" s="1095">
        <f t="shared" ref="AH39:AH42" si="10">AF39*AG39</f>
        <v>3600000</v>
      </c>
      <c r="AI39" s="1095">
        <f>Z39-AH39</f>
        <v>26400000</v>
      </c>
      <c r="AJ39" s="1100">
        <f t="shared" si="0"/>
        <v>4</v>
      </c>
      <c r="AK39" s="1095">
        <f>Z39/AE39</f>
        <v>1200000</v>
      </c>
      <c r="AL39" s="1095">
        <f t="shared" ref="AL39:AL42" si="11">AJ39*AK39</f>
        <v>4800000</v>
      </c>
      <c r="AM39" s="1095">
        <f>Z39-AL39</f>
        <v>25200000</v>
      </c>
      <c r="AN39" s="1105" t="b">
        <f t="shared" si="1"/>
        <v>1</v>
      </c>
    </row>
    <row r="40" spans="1:45" s="1092" customFormat="1" ht="15" customHeight="1">
      <c r="A40" s="1104" t="s">
        <v>708</v>
      </c>
      <c r="B40" s="638">
        <v>14</v>
      </c>
      <c r="C40" s="633" t="s">
        <v>210</v>
      </c>
      <c r="D40" s="638" t="s">
        <v>472</v>
      </c>
      <c r="E40" s="633" t="s">
        <v>224</v>
      </c>
      <c r="F40" s="633" t="s">
        <v>473</v>
      </c>
      <c r="G40" s="1194"/>
      <c r="H40" s="638" t="s">
        <v>254</v>
      </c>
      <c r="I40" s="633" t="s">
        <v>255</v>
      </c>
      <c r="J40" s="633" t="s">
        <v>477</v>
      </c>
      <c r="K40" s="633" t="s">
        <v>478</v>
      </c>
      <c r="L40" s="1178" t="s">
        <v>226</v>
      </c>
      <c r="M40" s="633" t="s">
        <v>260</v>
      </c>
      <c r="N40" s="1178" t="s">
        <v>226</v>
      </c>
      <c r="O40" s="633">
        <v>2014</v>
      </c>
      <c r="P40" s="638" t="s">
        <v>214</v>
      </c>
      <c r="Q40" s="1178" t="s">
        <v>226</v>
      </c>
      <c r="R40" s="1178" t="s">
        <v>226</v>
      </c>
      <c r="S40" s="1200">
        <v>4000000</v>
      </c>
      <c r="T40" s="638">
        <v>1</v>
      </c>
      <c r="U40" s="633" t="s">
        <v>209</v>
      </c>
      <c r="V40" s="1180">
        <f t="shared" si="9"/>
        <v>4000000</v>
      </c>
      <c r="W40" s="1180"/>
      <c r="X40" s="1180"/>
      <c r="Y40" s="1180"/>
      <c r="Z40" s="1193">
        <v>4000000</v>
      </c>
      <c r="AA40" s="593"/>
      <c r="AB40" s="593"/>
      <c r="AC40" s="593"/>
      <c r="AD40" s="633" t="s">
        <v>483</v>
      </c>
      <c r="AE40" s="1093">
        <v>25</v>
      </c>
      <c r="AF40" s="1093">
        <f t="shared" ref="AF40:AF42" si="12">2016-O40+1</f>
        <v>3</v>
      </c>
      <c r="AG40" s="1095">
        <f>Z40/AE40</f>
        <v>160000</v>
      </c>
      <c r="AH40" s="1095">
        <f t="shared" si="10"/>
        <v>480000</v>
      </c>
      <c r="AI40" s="1095">
        <f>Z40-AH40</f>
        <v>3520000</v>
      </c>
      <c r="AJ40" s="1100">
        <f t="shared" si="0"/>
        <v>4</v>
      </c>
      <c r="AK40" s="1095">
        <f>Z40/AE40</f>
        <v>160000</v>
      </c>
      <c r="AL40" s="1095">
        <f t="shared" si="11"/>
        <v>640000</v>
      </c>
      <c r="AM40" s="1095">
        <f>Z40-AL40</f>
        <v>3360000</v>
      </c>
      <c r="AN40" s="1105" t="b">
        <f t="shared" si="1"/>
        <v>1</v>
      </c>
    </row>
    <row r="41" spans="1:45" s="1092" customFormat="1" ht="35.25" customHeight="1">
      <c r="A41" s="1104" t="s">
        <v>708</v>
      </c>
      <c r="B41" s="638">
        <v>15</v>
      </c>
      <c r="C41" s="633" t="s">
        <v>479</v>
      </c>
      <c r="D41" s="638" t="s">
        <v>472</v>
      </c>
      <c r="E41" s="633" t="s">
        <v>224</v>
      </c>
      <c r="F41" s="633" t="s">
        <v>473</v>
      </c>
      <c r="G41" s="1194"/>
      <c r="H41" s="638" t="s">
        <v>254</v>
      </c>
      <c r="I41" s="633" t="s">
        <v>255</v>
      </c>
      <c r="J41" s="633" t="s">
        <v>477</v>
      </c>
      <c r="K41" s="633" t="s">
        <v>478</v>
      </c>
      <c r="L41" s="1178" t="s">
        <v>226</v>
      </c>
      <c r="M41" s="633" t="s">
        <v>260</v>
      </c>
      <c r="N41" s="1178" t="s">
        <v>226</v>
      </c>
      <c r="O41" s="633">
        <v>2014</v>
      </c>
      <c r="P41" s="638" t="s">
        <v>214</v>
      </c>
      <c r="Q41" s="1178" t="s">
        <v>226</v>
      </c>
      <c r="R41" s="1178" t="s">
        <v>226</v>
      </c>
      <c r="S41" s="1200">
        <v>2000000</v>
      </c>
      <c r="T41" s="638">
        <v>1</v>
      </c>
      <c r="U41" s="633" t="s">
        <v>209</v>
      </c>
      <c r="V41" s="1180">
        <f t="shared" si="9"/>
        <v>2000000</v>
      </c>
      <c r="W41" s="1180"/>
      <c r="X41" s="1180"/>
      <c r="Y41" s="1180"/>
      <c r="Z41" s="1193">
        <v>2000000</v>
      </c>
      <c r="AA41" s="593"/>
      <c r="AB41" s="593"/>
      <c r="AC41" s="593"/>
      <c r="AD41" s="633" t="s">
        <v>483</v>
      </c>
      <c r="AE41" s="1093">
        <v>25</v>
      </c>
      <c r="AF41" s="1093">
        <f t="shared" si="12"/>
        <v>3</v>
      </c>
      <c r="AG41" s="1095">
        <f>Z41/AE41</f>
        <v>80000</v>
      </c>
      <c r="AH41" s="1095">
        <f t="shared" si="10"/>
        <v>240000</v>
      </c>
      <c r="AI41" s="1095">
        <f>Z41-AH41</f>
        <v>1760000</v>
      </c>
      <c r="AJ41" s="1100">
        <f t="shared" si="0"/>
        <v>4</v>
      </c>
      <c r="AK41" s="1095">
        <f>Z41/AE41</f>
        <v>80000</v>
      </c>
      <c r="AL41" s="1095">
        <f t="shared" si="11"/>
        <v>320000</v>
      </c>
      <c r="AM41" s="1095">
        <f>Z41-AL41</f>
        <v>1680000</v>
      </c>
      <c r="AN41" s="1105" t="b">
        <f t="shared" si="1"/>
        <v>1</v>
      </c>
    </row>
    <row r="42" spans="1:45" s="1092" customFormat="1" ht="61.5" customHeight="1">
      <c r="A42" s="1104" t="s">
        <v>708</v>
      </c>
      <c r="B42" s="638">
        <v>16</v>
      </c>
      <c r="C42" s="633" t="s">
        <v>480</v>
      </c>
      <c r="D42" s="638" t="s">
        <v>472</v>
      </c>
      <c r="E42" s="633" t="s">
        <v>224</v>
      </c>
      <c r="F42" s="633" t="s">
        <v>473</v>
      </c>
      <c r="G42" s="1194"/>
      <c r="H42" s="638" t="s">
        <v>254</v>
      </c>
      <c r="I42" s="633" t="s">
        <v>255</v>
      </c>
      <c r="J42" s="633" t="s">
        <v>481</v>
      </c>
      <c r="K42" s="1177">
        <v>41952</v>
      </c>
      <c r="L42" s="1178" t="s">
        <v>226</v>
      </c>
      <c r="M42" s="633" t="s">
        <v>260</v>
      </c>
      <c r="N42" s="1178" t="s">
        <v>226</v>
      </c>
      <c r="O42" s="633">
        <v>2014</v>
      </c>
      <c r="P42" s="638" t="s">
        <v>214</v>
      </c>
      <c r="Q42" s="1178" t="s">
        <v>226</v>
      </c>
      <c r="R42" s="1178" t="s">
        <v>226</v>
      </c>
      <c r="S42" s="1175">
        <v>4000000</v>
      </c>
      <c r="T42" s="638">
        <v>1</v>
      </c>
      <c r="U42" s="633" t="s">
        <v>209</v>
      </c>
      <c r="V42" s="1180">
        <f t="shared" si="9"/>
        <v>4000000</v>
      </c>
      <c r="W42" s="1180"/>
      <c r="X42" s="1180"/>
      <c r="Y42" s="1180"/>
      <c r="Z42" s="1175">
        <v>4000000</v>
      </c>
      <c r="AA42" s="737"/>
      <c r="AB42" s="593"/>
      <c r="AC42" s="593"/>
      <c r="AD42" s="633" t="s">
        <v>482</v>
      </c>
      <c r="AE42" s="1093">
        <v>25</v>
      </c>
      <c r="AF42" s="1093">
        <f t="shared" si="12"/>
        <v>3</v>
      </c>
      <c r="AG42" s="1095">
        <f>Z42/AE42</f>
        <v>160000</v>
      </c>
      <c r="AH42" s="1095">
        <f t="shared" si="10"/>
        <v>480000</v>
      </c>
      <c r="AI42" s="1095">
        <f>Z42-AH42</f>
        <v>3520000</v>
      </c>
      <c r="AJ42" s="1100">
        <f t="shared" si="0"/>
        <v>4</v>
      </c>
      <c r="AK42" s="1095">
        <f>Z42/AE42</f>
        <v>160000</v>
      </c>
      <c r="AL42" s="1095">
        <f t="shared" si="11"/>
        <v>640000</v>
      </c>
      <c r="AM42" s="1095">
        <f>Z42-AL42</f>
        <v>3360000</v>
      </c>
      <c r="AN42" s="1105" t="b">
        <f t="shared" si="1"/>
        <v>1</v>
      </c>
    </row>
    <row r="43" spans="1:45" s="1092" customFormat="1" ht="15" customHeight="1">
      <c r="A43" s="1104" t="s">
        <v>708</v>
      </c>
      <c r="B43" s="594"/>
      <c r="C43" s="593"/>
      <c r="D43" s="594"/>
      <c r="E43" s="593"/>
      <c r="F43" s="593"/>
      <c r="G43" s="593"/>
      <c r="H43" s="594"/>
      <c r="I43" s="593"/>
      <c r="J43" s="593"/>
      <c r="K43" s="593"/>
      <c r="L43" s="594"/>
      <c r="M43" s="593"/>
      <c r="N43" s="593"/>
      <c r="O43" s="593"/>
      <c r="P43" s="594"/>
      <c r="Q43" s="594"/>
      <c r="R43" s="594"/>
      <c r="S43" s="594"/>
      <c r="T43" s="593"/>
      <c r="U43" s="593"/>
      <c r="V43" s="593"/>
      <c r="W43" s="593"/>
      <c r="X43" s="593"/>
      <c r="Y43" s="593"/>
      <c r="Z43" s="594"/>
      <c r="AA43" s="593"/>
      <c r="AB43" s="593"/>
      <c r="AC43" s="593"/>
      <c r="AD43" s="593"/>
      <c r="AE43" s="1093"/>
      <c r="AF43" s="1093"/>
      <c r="AG43" s="1093"/>
      <c r="AH43" s="1093"/>
      <c r="AI43" s="1093"/>
      <c r="AJ43" s="1100"/>
      <c r="AK43" s="1093"/>
      <c r="AL43" s="1093"/>
      <c r="AM43" s="1093"/>
      <c r="AN43" s="1105" t="b">
        <f t="shared" si="1"/>
        <v>1</v>
      </c>
    </row>
    <row r="44" spans="1:45" s="1092" customFormat="1" ht="15" customHeight="1">
      <c r="A44" s="1104" t="s">
        <v>708</v>
      </c>
      <c r="B44" s="594"/>
      <c r="C44" s="593"/>
      <c r="D44" s="594"/>
      <c r="E44" s="593"/>
      <c r="F44" s="593"/>
      <c r="G44" s="593"/>
      <c r="H44" s="594"/>
      <c r="I44" s="593"/>
      <c r="J44" s="593"/>
      <c r="K44" s="593"/>
      <c r="L44" s="594"/>
      <c r="M44" s="593"/>
      <c r="N44" s="593"/>
      <c r="O44" s="593"/>
      <c r="P44" s="594"/>
      <c r="Q44" s="594"/>
      <c r="R44" s="594"/>
      <c r="S44" s="594"/>
      <c r="T44" s="593"/>
      <c r="U44" s="593"/>
      <c r="V44" s="593"/>
      <c r="W44" s="593"/>
      <c r="X44" s="593"/>
      <c r="Y44" s="593"/>
      <c r="Z44" s="594"/>
      <c r="AA44" s="593"/>
      <c r="AB44" s="593"/>
      <c r="AC44" s="593"/>
      <c r="AD44" s="593"/>
      <c r="AE44" s="1093"/>
      <c r="AF44" s="1093"/>
      <c r="AG44" s="1093"/>
      <c r="AH44" s="1093"/>
      <c r="AI44" s="1093"/>
      <c r="AJ44" s="1100"/>
      <c r="AK44" s="1093"/>
      <c r="AL44" s="1093"/>
      <c r="AM44" s="1093"/>
      <c r="AN44" s="1105" t="b">
        <f t="shared" si="1"/>
        <v>1</v>
      </c>
    </row>
    <row r="45" spans="1:45" s="1092" customFormat="1" ht="15" customHeight="1">
      <c r="A45" s="1104" t="s">
        <v>709</v>
      </c>
      <c r="B45" s="594"/>
      <c r="C45" s="593"/>
      <c r="D45" s="594"/>
      <c r="E45" s="593"/>
      <c r="F45" s="593"/>
      <c r="G45" s="593"/>
      <c r="H45" s="594"/>
      <c r="I45" s="593"/>
      <c r="J45" s="593"/>
      <c r="K45" s="593"/>
      <c r="L45" s="594"/>
      <c r="M45" s="593"/>
      <c r="N45" s="593"/>
      <c r="O45" s="593"/>
      <c r="P45" s="594"/>
      <c r="Q45" s="594"/>
      <c r="R45" s="594"/>
      <c r="S45" s="594"/>
      <c r="T45" s="593"/>
      <c r="U45" s="593"/>
      <c r="V45" s="593"/>
      <c r="W45" s="593"/>
      <c r="X45" s="593"/>
      <c r="Y45" s="1175"/>
      <c r="Z45" s="594"/>
      <c r="AA45" s="593"/>
      <c r="AB45" s="593"/>
      <c r="AC45" s="593"/>
      <c r="AD45" s="593"/>
      <c r="AE45" s="1093"/>
      <c r="AF45" s="1093"/>
      <c r="AG45" s="1093"/>
      <c r="AH45" s="1093"/>
      <c r="AI45" s="1093"/>
      <c r="AJ45" s="1100"/>
      <c r="AK45" s="1093"/>
      <c r="AL45" s="1093"/>
      <c r="AM45" s="1093"/>
      <c r="AN45" s="1105" t="b">
        <f t="shared" si="1"/>
        <v>1</v>
      </c>
    </row>
    <row r="46" spans="1:45" s="1092" customFormat="1" ht="51" customHeight="1">
      <c r="A46" s="1104" t="s">
        <v>709</v>
      </c>
      <c r="B46" s="638">
        <v>17</v>
      </c>
      <c r="C46" s="1176" t="s">
        <v>573</v>
      </c>
      <c r="D46" s="638" t="s">
        <v>472</v>
      </c>
      <c r="E46" s="633" t="s">
        <v>224</v>
      </c>
      <c r="F46" s="633" t="s">
        <v>473</v>
      </c>
      <c r="G46" s="633" t="s">
        <v>764</v>
      </c>
      <c r="H46" s="638" t="s">
        <v>254</v>
      </c>
      <c r="I46" s="633" t="s">
        <v>255</v>
      </c>
      <c r="J46" s="593" t="s">
        <v>576</v>
      </c>
      <c r="K46" s="1177">
        <v>42102</v>
      </c>
      <c r="L46" s="633" t="s">
        <v>764</v>
      </c>
      <c r="M46" s="633" t="s">
        <v>260</v>
      </c>
      <c r="N46" s="1178" t="s">
        <v>226</v>
      </c>
      <c r="O46" s="633">
        <v>2015</v>
      </c>
      <c r="P46" s="638" t="s">
        <v>428</v>
      </c>
      <c r="Q46" s="1178" t="s">
        <v>226</v>
      </c>
      <c r="R46" s="1178" t="s">
        <v>226</v>
      </c>
      <c r="S46" s="1175">
        <v>131799999</v>
      </c>
      <c r="T46" s="638">
        <v>1</v>
      </c>
      <c r="U46" s="633" t="s">
        <v>209</v>
      </c>
      <c r="V46" s="713">
        <f t="shared" ref="V46:V51" si="13">SUM(Q46:S46)</f>
        <v>131799999</v>
      </c>
      <c r="W46" s="713"/>
      <c r="X46" s="713"/>
      <c r="Y46" s="713"/>
      <c r="Z46" s="1175">
        <v>131799999</v>
      </c>
      <c r="AA46" s="593"/>
      <c r="AB46" s="593"/>
      <c r="AC46" s="593"/>
      <c r="AD46" s="593" t="s">
        <v>576</v>
      </c>
      <c r="AE46" s="1093">
        <v>25</v>
      </c>
      <c r="AF46" s="1093">
        <f t="shared" ref="AF46:AF51" si="14">2016-O46+1</f>
        <v>2</v>
      </c>
      <c r="AG46" s="1095">
        <f t="shared" ref="AG46:AG51" si="15">Z46/AE46</f>
        <v>5271999.96</v>
      </c>
      <c r="AH46" s="1095">
        <f>AF46*AG46</f>
        <v>10543999.92</v>
      </c>
      <c r="AI46" s="1095">
        <f t="shared" ref="AI46:AI51" si="16">Z46-AH46</f>
        <v>121255999.08</v>
      </c>
      <c r="AJ46" s="1100">
        <f t="shared" si="0"/>
        <v>3</v>
      </c>
      <c r="AK46" s="1095">
        <f t="shared" ref="AK46:AK51" si="17">Z46/AE46</f>
        <v>5271999.96</v>
      </c>
      <c r="AL46" s="1095">
        <f>AJ46*AK46</f>
        <v>15815999.879999999</v>
      </c>
      <c r="AM46" s="1095">
        <f t="shared" ref="AM46:AM51" si="18">Z46-AL46</f>
        <v>115983999.12</v>
      </c>
      <c r="AN46" s="1105" t="b">
        <f t="shared" si="1"/>
        <v>1</v>
      </c>
    </row>
    <row r="47" spans="1:45" s="1092" customFormat="1" ht="34.5" customHeight="1">
      <c r="A47" s="1104" t="s">
        <v>709</v>
      </c>
      <c r="B47" s="638">
        <v>18</v>
      </c>
      <c r="C47" s="1176" t="s">
        <v>574</v>
      </c>
      <c r="D47" s="638" t="s">
        <v>472</v>
      </c>
      <c r="E47" s="633" t="s">
        <v>224</v>
      </c>
      <c r="F47" s="633" t="s">
        <v>473</v>
      </c>
      <c r="G47" s="646" t="s">
        <v>768</v>
      </c>
      <c r="H47" s="638" t="s">
        <v>254</v>
      </c>
      <c r="I47" s="633" t="s">
        <v>255</v>
      </c>
      <c r="J47" s="593" t="s">
        <v>575</v>
      </c>
      <c r="K47" s="1177">
        <v>42121</v>
      </c>
      <c r="L47" s="646" t="s">
        <v>769</v>
      </c>
      <c r="M47" s="633" t="s">
        <v>260</v>
      </c>
      <c r="N47" s="1178" t="s">
        <v>226</v>
      </c>
      <c r="O47" s="633">
        <v>2015</v>
      </c>
      <c r="P47" s="638" t="s">
        <v>428</v>
      </c>
      <c r="Q47" s="1178" t="s">
        <v>226</v>
      </c>
      <c r="R47" s="1178" t="s">
        <v>226</v>
      </c>
      <c r="S47" s="1175">
        <v>213000000</v>
      </c>
      <c r="T47" s="638">
        <v>1</v>
      </c>
      <c r="U47" s="633" t="s">
        <v>209</v>
      </c>
      <c r="V47" s="713">
        <f t="shared" si="13"/>
        <v>213000000</v>
      </c>
      <c r="W47" s="713"/>
      <c r="X47" s="713"/>
      <c r="Y47" s="713"/>
      <c r="Z47" s="1175">
        <v>213000000</v>
      </c>
      <c r="AA47" s="593"/>
      <c r="AB47" s="593"/>
      <c r="AC47" s="593"/>
      <c r="AD47" s="593" t="s">
        <v>575</v>
      </c>
      <c r="AE47" s="1093">
        <v>25</v>
      </c>
      <c r="AF47" s="1093">
        <f t="shared" si="14"/>
        <v>2</v>
      </c>
      <c r="AG47" s="1095">
        <f t="shared" si="15"/>
        <v>8520000</v>
      </c>
      <c r="AH47" s="1095">
        <f t="shared" ref="AH47:AH51" si="19">AF47*AG47</f>
        <v>17040000</v>
      </c>
      <c r="AI47" s="1095">
        <f t="shared" si="16"/>
        <v>195960000</v>
      </c>
      <c r="AJ47" s="1100">
        <f t="shared" si="0"/>
        <v>3</v>
      </c>
      <c r="AK47" s="1095">
        <f t="shared" si="17"/>
        <v>8520000</v>
      </c>
      <c r="AL47" s="1095">
        <f t="shared" ref="AL47:AL51" si="20">AJ47*AK47</f>
        <v>25560000</v>
      </c>
      <c r="AM47" s="1095">
        <f t="shared" si="18"/>
        <v>187440000</v>
      </c>
      <c r="AN47" s="1105" t="b">
        <f t="shared" si="1"/>
        <v>1</v>
      </c>
      <c r="AS47" s="1169"/>
    </row>
    <row r="48" spans="1:45" s="1092" customFormat="1" ht="38.25" customHeight="1">
      <c r="A48" s="1104" t="s">
        <v>709</v>
      </c>
      <c r="B48" s="638">
        <v>19</v>
      </c>
      <c r="C48" s="1176" t="s">
        <v>578</v>
      </c>
      <c r="D48" s="638" t="s">
        <v>472</v>
      </c>
      <c r="E48" s="633" t="s">
        <v>224</v>
      </c>
      <c r="F48" s="633" t="s">
        <v>473</v>
      </c>
      <c r="G48" s="646" t="s">
        <v>766</v>
      </c>
      <c r="H48" s="638" t="s">
        <v>254</v>
      </c>
      <c r="I48" s="633" t="s">
        <v>255</v>
      </c>
      <c r="J48" s="633" t="s">
        <v>583</v>
      </c>
      <c r="K48" s="1177">
        <v>42102</v>
      </c>
      <c r="L48" s="646" t="s">
        <v>766</v>
      </c>
      <c r="M48" s="633" t="s">
        <v>260</v>
      </c>
      <c r="N48" s="1178" t="s">
        <v>226</v>
      </c>
      <c r="O48" s="633">
        <v>2015</v>
      </c>
      <c r="P48" s="638" t="s">
        <v>428</v>
      </c>
      <c r="Q48" s="1178" t="s">
        <v>226</v>
      </c>
      <c r="R48" s="1178" t="s">
        <v>226</v>
      </c>
      <c r="S48" s="1175">
        <v>169400000</v>
      </c>
      <c r="T48" s="638">
        <v>1</v>
      </c>
      <c r="U48" s="633" t="s">
        <v>209</v>
      </c>
      <c r="V48" s="713">
        <f t="shared" si="13"/>
        <v>169400000</v>
      </c>
      <c r="W48" s="713"/>
      <c r="X48" s="713"/>
      <c r="Y48" s="713"/>
      <c r="Z48" s="1175">
        <v>169400000</v>
      </c>
      <c r="AA48" s="593"/>
      <c r="AB48" s="593"/>
      <c r="AC48" s="593"/>
      <c r="AD48" s="593" t="s">
        <v>577</v>
      </c>
      <c r="AE48" s="1093">
        <v>25</v>
      </c>
      <c r="AF48" s="1093">
        <f t="shared" si="14"/>
        <v>2</v>
      </c>
      <c r="AG48" s="1095">
        <f t="shared" si="15"/>
        <v>6776000</v>
      </c>
      <c r="AH48" s="1095">
        <f t="shared" si="19"/>
        <v>13552000</v>
      </c>
      <c r="AI48" s="1095">
        <f t="shared" si="16"/>
        <v>155848000</v>
      </c>
      <c r="AJ48" s="1100">
        <f t="shared" si="0"/>
        <v>3</v>
      </c>
      <c r="AK48" s="1095">
        <f t="shared" si="17"/>
        <v>6776000</v>
      </c>
      <c r="AL48" s="1095">
        <f t="shared" si="20"/>
        <v>20328000</v>
      </c>
      <c r="AM48" s="1095">
        <f t="shared" si="18"/>
        <v>149072000</v>
      </c>
      <c r="AN48" s="1105" t="b">
        <f t="shared" si="1"/>
        <v>1</v>
      </c>
    </row>
    <row r="49" spans="1:57" s="1092" customFormat="1" ht="100.5" customHeight="1">
      <c r="A49" s="1104" t="s">
        <v>709</v>
      </c>
      <c r="B49" s="638">
        <v>20</v>
      </c>
      <c r="C49" s="1176" t="s">
        <v>579</v>
      </c>
      <c r="D49" s="638" t="s">
        <v>472</v>
      </c>
      <c r="E49" s="633" t="s">
        <v>224</v>
      </c>
      <c r="F49" s="633" t="s">
        <v>473</v>
      </c>
      <c r="G49" s="646"/>
      <c r="H49" s="638" t="s">
        <v>254</v>
      </c>
      <c r="I49" s="633" t="s">
        <v>255</v>
      </c>
      <c r="J49" s="633" t="s">
        <v>580</v>
      </c>
      <c r="K49" s="1179">
        <v>42121</v>
      </c>
      <c r="L49" s="593"/>
      <c r="M49" s="633" t="s">
        <v>260</v>
      </c>
      <c r="N49" s="1178" t="s">
        <v>226</v>
      </c>
      <c r="O49" s="633">
        <v>2015</v>
      </c>
      <c r="P49" s="638" t="s">
        <v>214</v>
      </c>
      <c r="Q49" s="1175">
        <v>20575000</v>
      </c>
      <c r="R49" s="1175">
        <v>17000000</v>
      </c>
      <c r="S49" s="1175">
        <v>249500000</v>
      </c>
      <c r="T49" s="638">
        <v>1</v>
      </c>
      <c r="U49" s="633" t="s">
        <v>209</v>
      </c>
      <c r="V49" s="1180">
        <f t="shared" si="13"/>
        <v>287075000</v>
      </c>
      <c r="W49" s="1180"/>
      <c r="X49" s="1180"/>
      <c r="Y49" s="1180"/>
      <c r="Z49" s="1175">
        <v>287075000</v>
      </c>
      <c r="AA49" s="593"/>
      <c r="AB49" s="593"/>
      <c r="AC49" s="593"/>
      <c r="AD49" s="633" t="s">
        <v>581</v>
      </c>
      <c r="AE49" s="1093">
        <v>25</v>
      </c>
      <c r="AF49" s="1093">
        <f t="shared" si="14"/>
        <v>2</v>
      </c>
      <c r="AG49" s="1095">
        <f t="shared" si="15"/>
        <v>11483000</v>
      </c>
      <c r="AH49" s="1095">
        <f t="shared" si="19"/>
        <v>22966000</v>
      </c>
      <c r="AI49" s="1095">
        <f t="shared" si="16"/>
        <v>264109000</v>
      </c>
      <c r="AJ49" s="1100">
        <f t="shared" si="0"/>
        <v>3</v>
      </c>
      <c r="AK49" s="1095">
        <f>Z49/AE49</f>
        <v>11483000</v>
      </c>
      <c r="AL49" s="1095">
        <f>AJ49*AK49</f>
        <v>34449000</v>
      </c>
      <c r="AM49" s="1095">
        <f t="shared" si="18"/>
        <v>252626000</v>
      </c>
      <c r="AN49" s="1105" t="b">
        <f t="shared" si="1"/>
        <v>1</v>
      </c>
      <c r="AR49" s="1108" t="s">
        <v>210</v>
      </c>
    </row>
    <row r="50" spans="1:57" s="1092" customFormat="1" ht="29.25" customHeight="1">
      <c r="A50" s="1104" t="s">
        <v>709</v>
      </c>
      <c r="B50" s="638">
        <v>21</v>
      </c>
      <c r="C50" s="1176" t="s">
        <v>582</v>
      </c>
      <c r="D50" s="638" t="s">
        <v>472</v>
      </c>
      <c r="E50" s="633" t="s">
        <v>224</v>
      </c>
      <c r="F50" s="633" t="s">
        <v>473</v>
      </c>
      <c r="G50" s="646" t="s">
        <v>765</v>
      </c>
      <c r="H50" s="638" t="s">
        <v>254</v>
      </c>
      <c r="I50" s="633" t="s">
        <v>255</v>
      </c>
      <c r="J50" s="633" t="s">
        <v>585</v>
      </c>
      <c r="K50" s="633" t="s">
        <v>584</v>
      </c>
      <c r="L50" s="593" t="s">
        <v>765</v>
      </c>
      <c r="M50" s="633" t="s">
        <v>260</v>
      </c>
      <c r="N50" s="593" t="s">
        <v>226</v>
      </c>
      <c r="O50" s="633">
        <v>2015</v>
      </c>
      <c r="P50" s="638" t="s">
        <v>428</v>
      </c>
      <c r="Q50" s="1178" t="s">
        <v>226</v>
      </c>
      <c r="R50" s="1178" t="s">
        <v>226</v>
      </c>
      <c r="S50" s="1175">
        <v>164737000</v>
      </c>
      <c r="T50" s="638">
        <v>1</v>
      </c>
      <c r="U50" s="633" t="s">
        <v>209</v>
      </c>
      <c r="V50" s="713">
        <f>SUM(Q50:S50)</f>
        <v>164737000</v>
      </c>
      <c r="W50" s="1181">
        <f>V50/V24*100</f>
        <v>19.460956881275841</v>
      </c>
      <c r="X50" s="728">
        <v>5</v>
      </c>
      <c r="Y50" s="713">
        <f>Y24+Z50</f>
        <v>841937000</v>
      </c>
      <c r="Z50" s="1175">
        <v>164737000</v>
      </c>
      <c r="AA50" s="593"/>
      <c r="AB50" s="593"/>
      <c r="AC50" s="593"/>
      <c r="AD50" s="633" t="s">
        <v>588</v>
      </c>
      <c r="AE50" s="1093">
        <v>25</v>
      </c>
      <c r="AF50" s="1093">
        <f t="shared" si="14"/>
        <v>2</v>
      </c>
      <c r="AG50" s="1095">
        <f>Z50/AE50</f>
        <v>6589480</v>
      </c>
      <c r="AH50" s="1095">
        <f>AF50*AG50</f>
        <v>13178960</v>
      </c>
      <c r="AI50" s="1095">
        <f>Z50-AH50</f>
        <v>151558040</v>
      </c>
      <c r="AJ50" s="1100">
        <f t="shared" si="0"/>
        <v>3</v>
      </c>
      <c r="AK50" s="1095">
        <f>Z50/AE50</f>
        <v>6589480</v>
      </c>
      <c r="AL50" s="1095">
        <f>AJ50*AK50</f>
        <v>19768440</v>
      </c>
      <c r="AM50" s="1095">
        <f>Z50-AL50</f>
        <v>144968560</v>
      </c>
      <c r="AN50" s="1105" t="b">
        <f t="shared" si="1"/>
        <v>1</v>
      </c>
    </row>
    <row r="51" spans="1:57" s="1109" customFormat="1" ht="54.75" customHeight="1">
      <c r="A51" s="1123" t="s">
        <v>709</v>
      </c>
      <c r="B51" s="898">
        <v>22</v>
      </c>
      <c r="C51" s="1173" t="s">
        <v>499</v>
      </c>
      <c r="D51" s="898" t="s">
        <v>472</v>
      </c>
      <c r="E51" s="889" t="s">
        <v>224</v>
      </c>
      <c r="F51" s="889" t="s">
        <v>473</v>
      </c>
      <c r="G51" s="907"/>
      <c r="H51" s="898" t="s">
        <v>254</v>
      </c>
      <c r="I51" s="889" t="s">
        <v>255</v>
      </c>
      <c r="J51" s="889" t="s">
        <v>587</v>
      </c>
      <c r="K51" s="889" t="s">
        <v>586</v>
      </c>
      <c r="L51" s="1170" t="s">
        <v>226</v>
      </c>
      <c r="M51" s="889" t="s">
        <v>260</v>
      </c>
      <c r="N51" s="907" t="s">
        <v>226</v>
      </c>
      <c r="O51" s="889">
        <v>2015</v>
      </c>
      <c r="P51" s="898" t="s">
        <v>214</v>
      </c>
      <c r="Q51" s="1170" t="s">
        <v>226</v>
      </c>
      <c r="R51" s="1170" t="s">
        <v>226</v>
      </c>
      <c r="S51" s="1171">
        <v>5000000</v>
      </c>
      <c r="T51" s="898">
        <v>1</v>
      </c>
      <c r="U51" s="889" t="s">
        <v>209</v>
      </c>
      <c r="V51" s="976">
        <f t="shared" si="13"/>
        <v>5000000</v>
      </c>
      <c r="W51" s="976"/>
      <c r="X51" s="976"/>
      <c r="Y51" s="976"/>
      <c r="Z51" s="1171">
        <v>5000000</v>
      </c>
      <c r="AA51" s="907"/>
      <c r="AB51" s="907"/>
      <c r="AC51" s="907"/>
      <c r="AD51" s="889" t="s">
        <v>587</v>
      </c>
      <c r="AE51" s="899">
        <v>25</v>
      </c>
      <c r="AF51" s="899">
        <f t="shared" si="14"/>
        <v>2</v>
      </c>
      <c r="AG51" s="901">
        <f t="shared" si="15"/>
        <v>200000</v>
      </c>
      <c r="AH51" s="901">
        <f t="shared" si="19"/>
        <v>400000</v>
      </c>
      <c r="AI51" s="901">
        <f t="shared" si="16"/>
        <v>4600000</v>
      </c>
      <c r="AJ51" s="1172">
        <f t="shared" si="0"/>
        <v>3</v>
      </c>
      <c r="AK51" s="901">
        <f t="shared" si="17"/>
        <v>200000</v>
      </c>
      <c r="AL51" s="901">
        <f t="shared" si="20"/>
        <v>600000</v>
      </c>
      <c r="AM51" s="901">
        <f t="shared" si="18"/>
        <v>4400000</v>
      </c>
      <c r="AN51" s="900" t="b">
        <f t="shared" si="1"/>
        <v>1</v>
      </c>
    </row>
    <row r="52" spans="1:57" s="1109" customFormat="1" ht="15" customHeight="1">
      <c r="A52" s="1110"/>
      <c r="B52" s="908"/>
      <c r="C52" s="907"/>
      <c r="D52" s="908"/>
      <c r="E52" s="907"/>
      <c r="F52" s="907"/>
      <c r="G52" s="907"/>
      <c r="H52" s="908"/>
      <c r="I52" s="907"/>
      <c r="J52" s="907"/>
      <c r="K52" s="907"/>
      <c r="L52" s="908"/>
      <c r="M52" s="907"/>
      <c r="N52" s="907"/>
      <c r="O52" s="907"/>
      <c r="P52" s="908"/>
      <c r="Q52" s="908"/>
      <c r="R52" s="908"/>
      <c r="S52" s="908"/>
      <c r="T52" s="907"/>
      <c r="U52" s="907"/>
      <c r="V52" s="907"/>
      <c r="W52" s="907"/>
      <c r="X52" s="1125"/>
      <c r="Y52" s="1124"/>
      <c r="Z52" s="908"/>
      <c r="AA52" s="907"/>
      <c r="AB52" s="907"/>
      <c r="AC52" s="907"/>
      <c r="AD52" s="907"/>
      <c r="AN52" s="900" t="b">
        <f t="shared" si="1"/>
        <v>1</v>
      </c>
      <c r="AO52" s="900"/>
      <c r="AP52" s="900"/>
      <c r="AQ52" s="900"/>
      <c r="AR52" s="900"/>
      <c r="AS52" s="900"/>
      <c r="AT52" s="900"/>
      <c r="AU52" s="900"/>
      <c r="AV52" s="900"/>
      <c r="AW52" s="900"/>
      <c r="AX52" s="900"/>
      <c r="AY52" s="900"/>
      <c r="AZ52" s="900"/>
      <c r="BA52" s="900"/>
      <c r="BB52" s="900"/>
      <c r="BC52" s="900"/>
    </row>
    <row r="53" spans="1:57" s="1109" customFormat="1" ht="15" customHeight="1">
      <c r="A53" s="1110"/>
      <c r="B53" s="908"/>
      <c r="C53" s="907"/>
      <c r="D53" s="908"/>
      <c r="E53" s="907"/>
      <c r="F53" s="907"/>
      <c r="G53" s="907"/>
      <c r="H53" s="908"/>
      <c r="I53" s="907"/>
      <c r="J53" s="907"/>
      <c r="K53" s="907"/>
      <c r="L53" s="908"/>
      <c r="M53" s="907"/>
      <c r="N53" s="907"/>
      <c r="O53" s="907"/>
      <c r="P53" s="908"/>
      <c r="Q53" s="908"/>
      <c r="R53" s="908"/>
      <c r="S53" s="908"/>
      <c r="T53" s="907"/>
      <c r="U53" s="907"/>
      <c r="V53" s="907"/>
      <c r="W53" s="907"/>
      <c r="X53" s="907"/>
      <c r="Y53" s="907"/>
      <c r="Z53" s="908"/>
      <c r="AA53" s="907"/>
      <c r="AB53" s="907"/>
      <c r="AC53" s="907"/>
      <c r="AD53" s="907"/>
      <c r="AN53" s="900" t="b">
        <f t="shared" si="1"/>
        <v>1</v>
      </c>
      <c r="AO53" s="900"/>
      <c r="AP53" s="900"/>
      <c r="AQ53" s="900"/>
      <c r="AR53" s="900"/>
      <c r="AS53" s="900"/>
      <c r="AT53" s="900"/>
      <c r="AU53" s="900"/>
      <c r="AV53" s="900"/>
      <c r="AW53" s="900"/>
      <c r="AX53" s="900"/>
      <c r="AY53" s="900"/>
      <c r="AZ53" s="900"/>
      <c r="BA53" s="900"/>
      <c r="BB53" s="900"/>
      <c r="BC53" s="900"/>
    </row>
    <row r="54" spans="1:57" s="1109" customFormat="1" ht="16.5" customHeight="1">
      <c r="A54" s="1110"/>
      <c r="B54" s="1484" t="s">
        <v>94</v>
      </c>
      <c r="C54" s="1485"/>
      <c r="D54" s="1485"/>
      <c r="E54" s="1485"/>
      <c r="F54" s="1485"/>
      <c r="G54" s="1485"/>
      <c r="H54" s="1485"/>
      <c r="I54" s="1485"/>
      <c r="J54" s="1485"/>
      <c r="K54" s="1485"/>
      <c r="L54" s="1485"/>
      <c r="M54" s="1485"/>
      <c r="N54" s="1485"/>
      <c r="O54" s="1485"/>
      <c r="P54" s="1486"/>
      <c r="Q54" s="1111"/>
      <c r="R54" s="1111"/>
      <c r="S54" s="1111"/>
      <c r="T54" s="1112">
        <v>22</v>
      </c>
      <c r="U54" s="1113" t="s">
        <v>209</v>
      </c>
      <c r="V54" s="1114"/>
      <c r="W54" s="1114"/>
      <c r="X54" s="1114"/>
      <c r="Y54" s="1114"/>
      <c r="Z54" s="1115">
        <f>SUM(Z17:Z53)</f>
        <v>4635680999</v>
      </c>
      <c r="AA54" s="1116"/>
      <c r="AB54" s="1116"/>
      <c r="AC54" s="1116"/>
      <c r="AD54" s="1117"/>
      <c r="AG54" s="1118">
        <f>SUM(AG17:AG53)</f>
        <v>185427239.96000001</v>
      </c>
      <c r="AH54" s="1119">
        <f>SUM(AH17:AH53)</f>
        <v>871497759.91999996</v>
      </c>
      <c r="AI54" s="1120">
        <f>SUM(AI17:AI53)</f>
        <v>3764183239.0799999</v>
      </c>
      <c r="AJ54" s="1121"/>
      <c r="AK54" s="1118">
        <f>SUM(AK17:AK53)</f>
        <v>185427239.96000001</v>
      </c>
      <c r="AL54" s="1119">
        <f>SUM(AL17:AL53)</f>
        <v>1038076999.88</v>
      </c>
      <c r="AM54" s="1120">
        <f>SUM(AM17:AM53)</f>
        <v>3597603999.1199994</v>
      </c>
      <c r="AN54" s="900" t="b">
        <f t="shared" si="1"/>
        <v>1</v>
      </c>
    </row>
    <row r="55" spans="1:57" s="1132" customFormat="1" ht="12.75">
      <c r="A55" s="1126"/>
      <c r="B55" s="1127"/>
      <c r="C55" s="1128"/>
      <c r="D55" s="1129"/>
      <c r="E55" s="1128"/>
      <c r="F55" s="1128"/>
      <c r="G55" s="1128"/>
      <c r="H55" s="1129"/>
      <c r="I55" s="1128"/>
      <c r="J55" s="1128"/>
      <c r="K55" s="1128"/>
      <c r="L55" s="1129"/>
      <c r="M55" s="1128"/>
      <c r="N55" s="1128"/>
      <c r="O55" s="1128"/>
      <c r="P55" s="1130"/>
      <c r="Q55" s="1130"/>
      <c r="R55" s="1130"/>
      <c r="S55" s="1130"/>
      <c r="T55" s="1131"/>
      <c r="U55" s="1131"/>
      <c r="V55" s="1131"/>
      <c r="W55" s="1131"/>
      <c r="X55" s="1131"/>
      <c r="Y55" s="1131"/>
      <c r="Z55" s="1130"/>
      <c r="AA55" s="1131"/>
      <c r="AB55" s="1131"/>
      <c r="AC55" s="1131"/>
      <c r="AD55" s="1131"/>
    </row>
    <row r="56" spans="1:57" s="1132" customFormat="1" ht="12.75">
      <c r="A56" s="1126"/>
      <c r="B56" s="1129"/>
      <c r="C56" s="1128"/>
      <c r="D56" s="1129"/>
      <c r="E56" s="1128"/>
      <c r="F56" s="1128"/>
      <c r="G56" s="1128"/>
      <c r="H56" s="1129"/>
      <c r="I56" s="1128"/>
      <c r="J56" s="1128"/>
      <c r="K56" s="1128"/>
      <c r="L56" s="1129"/>
      <c r="M56" s="1128"/>
      <c r="N56" s="1128"/>
      <c r="O56" s="1128"/>
      <c r="P56" s="1129"/>
      <c r="Q56" s="1129"/>
      <c r="R56" s="1129"/>
      <c r="S56" s="1129"/>
      <c r="T56" s="1128"/>
      <c r="U56" s="1128"/>
      <c r="V56" s="1128"/>
      <c r="W56" s="1128"/>
      <c r="X56" s="1128"/>
      <c r="Y56" s="1128"/>
      <c r="Z56" s="1129"/>
      <c r="AA56" s="1128"/>
      <c r="AB56" s="1128"/>
      <c r="AC56" s="1128"/>
      <c r="AD56" s="1133"/>
    </row>
    <row r="57" spans="1:57" s="1132" customFormat="1" ht="12.75">
      <c r="A57" s="1126"/>
      <c r="B57" s="1129"/>
      <c r="C57" s="1128"/>
      <c r="D57" s="1129"/>
      <c r="E57" s="1128"/>
      <c r="F57" s="1128"/>
      <c r="G57" s="1128"/>
      <c r="H57" s="1129"/>
      <c r="I57" s="1128"/>
      <c r="J57" s="1128"/>
      <c r="K57" s="1128"/>
      <c r="L57" s="1129"/>
      <c r="M57" s="1128"/>
      <c r="N57" s="1128"/>
      <c r="O57" s="1128"/>
      <c r="P57" s="1129"/>
      <c r="Q57" s="1129"/>
      <c r="R57" s="1129"/>
      <c r="S57" s="1129"/>
      <c r="T57" s="1128"/>
      <c r="U57" s="1128"/>
      <c r="V57" s="1128"/>
      <c r="W57" s="1128"/>
      <c r="X57" s="1133"/>
      <c r="Y57" s="1128"/>
      <c r="Z57" s="1129"/>
      <c r="AA57" s="1128"/>
      <c r="AB57" s="1128"/>
      <c r="AC57" s="1128"/>
      <c r="AD57" s="1128"/>
      <c r="AE57" s="1134"/>
      <c r="AF57" s="1135"/>
      <c r="AG57" s="1136"/>
      <c r="AH57" s="1135"/>
      <c r="AI57" s="1135"/>
      <c r="AJ57" s="1135"/>
      <c r="AK57" s="1135"/>
      <c r="AL57" s="1135"/>
      <c r="AM57" s="1135"/>
      <c r="AN57" s="1134"/>
      <c r="AO57" s="1134"/>
      <c r="AP57" s="1134"/>
      <c r="AQ57" s="1134"/>
      <c r="AR57" s="1134"/>
      <c r="AS57" s="1134"/>
      <c r="AT57" s="1134"/>
      <c r="AU57" s="1134"/>
      <c r="AV57" s="1134"/>
      <c r="AW57" s="1134"/>
      <c r="AX57" s="1134"/>
      <c r="AY57" s="1134"/>
      <c r="AZ57" s="1134"/>
      <c r="BA57" s="1134"/>
      <c r="BB57" s="1134"/>
      <c r="BC57" s="1134"/>
    </row>
    <row r="58" spans="1:57" s="1132" customFormat="1" ht="12.75">
      <c r="A58" s="1126"/>
      <c r="B58" s="1129"/>
      <c r="C58" s="1128"/>
      <c r="D58" s="1129"/>
      <c r="E58" s="1128"/>
      <c r="F58" s="1128"/>
      <c r="G58" s="1128"/>
      <c r="H58" s="1129"/>
      <c r="I58" s="1128"/>
      <c r="J58" s="1128"/>
      <c r="K58" s="1128"/>
      <c r="L58" s="1129"/>
      <c r="M58" s="1128"/>
      <c r="N58" s="1128"/>
      <c r="O58" s="1128"/>
      <c r="P58" s="1129"/>
      <c r="Q58" s="1129"/>
      <c r="R58" s="1129"/>
      <c r="S58" s="1129"/>
      <c r="T58" s="1128"/>
      <c r="U58" s="1128"/>
      <c r="V58" s="1128"/>
      <c r="W58" s="1128"/>
      <c r="X58" s="1128"/>
      <c r="Y58" s="1133"/>
      <c r="Z58" s="1129"/>
      <c r="AA58" s="1128"/>
      <c r="AB58" s="1128"/>
      <c r="AC58" s="1128"/>
      <c r="AD58" s="1128"/>
      <c r="AE58" s="1134"/>
      <c r="AF58" s="1135"/>
      <c r="AG58" s="1135"/>
      <c r="AH58" s="1135"/>
      <c r="AI58" s="1135"/>
      <c r="AJ58" s="1135"/>
      <c r="AK58" s="1135"/>
      <c r="AL58" s="1136"/>
      <c r="AM58" s="1135"/>
      <c r="AN58" s="1134"/>
      <c r="AO58" s="1134"/>
      <c r="AP58" s="1134"/>
      <c r="AQ58" s="1134"/>
      <c r="AR58" s="1134"/>
      <c r="AS58" s="1134"/>
      <c r="AT58" s="1134"/>
      <c r="AU58" s="1134"/>
      <c r="AV58" s="1134"/>
      <c r="AW58" s="1134"/>
      <c r="AX58" s="1134"/>
      <c r="AY58" s="1134"/>
      <c r="AZ58" s="1134"/>
      <c r="BA58" s="1134"/>
      <c r="BB58" s="1134"/>
      <c r="BC58" s="1134"/>
    </row>
    <row r="59" spans="1:57" s="1132" customFormat="1" ht="12.75">
      <c r="A59" s="1126"/>
      <c r="B59" s="1129"/>
      <c r="C59" s="1128"/>
      <c r="D59" s="1129"/>
      <c r="E59" s="1128"/>
      <c r="F59" s="1128"/>
      <c r="G59" s="1128"/>
      <c r="H59" s="1129"/>
      <c r="I59" s="1128"/>
      <c r="J59" s="1128"/>
      <c r="K59" s="1128"/>
      <c r="L59" s="1129"/>
      <c r="M59" s="1128"/>
      <c r="N59" s="1128"/>
      <c r="O59" s="1128"/>
      <c r="P59" s="1129"/>
      <c r="Q59" s="1129"/>
      <c r="R59" s="1129"/>
      <c r="S59" s="1129"/>
      <c r="T59" s="1128"/>
      <c r="U59" s="1128"/>
      <c r="V59" s="1128"/>
      <c r="W59" s="1133"/>
      <c r="X59" s="1128"/>
      <c r="Y59" s="1128"/>
      <c r="Z59" s="1137"/>
      <c r="AA59" s="1128"/>
      <c r="AB59" s="1128"/>
      <c r="AC59" s="1128"/>
      <c r="AD59" s="1128"/>
      <c r="AF59" s="1138"/>
      <c r="AG59" s="1139"/>
      <c r="AH59" s="1139"/>
      <c r="AI59" s="1139"/>
      <c r="AJ59" s="1138"/>
      <c r="AK59" s="1138"/>
      <c r="AL59" s="1138"/>
      <c r="AM59" s="1138"/>
    </row>
    <row r="60" spans="1:57" s="1132" customFormat="1" ht="12.75">
      <c r="A60" s="1126"/>
      <c r="B60" s="1129"/>
      <c r="C60" s="1128"/>
      <c r="D60" s="1129"/>
      <c r="E60" s="1128"/>
      <c r="F60" s="1128"/>
      <c r="G60" s="1128"/>
      <c r="H60" s="1129"/>
      <c r="I60" s="1128"/>
      <c r="J60" s="1128"/>
      <c r="K60" s="1128"/>
      <c r="L60" s="1129"/>
      <c r="M60" s="1128"/>
      <c r="N60" s="1128"/>
      <c r="O60" s="1128"/>
      <c r="P60" s="1129"/>
      <c r="Q60" s="1129"/>
      <c r="R60" s="1129"/>
      <c r="S60" s="1129"/>
      <c r="T60" s="1128"/>
      <c r="U60" s="1128"/>
      <c r="V60" s="1128"/>
      <c r="W60" s="1128"/>
      <c r="X60" s="1128"/>
      <c r="Y60" s="1128"/>
      <c r="Z60" s="1137"/>
      <c r="AA60" s="1128"/>
      <c r="AB60" s="1128"/>
      <c r="AC60" s="1128"/>
      <c r="AD60" s="1133"/>
      <c r="AE60" s="1140"/>
      <c r="AF60" s="1139"/>
      <c r="AG60" s="1139"/>
      <c r="AH60" s="1139"/>
      <c r="AI60" s="1139"/>
      <c r="AJ60" s="1139"/>
      <c r="AK60" s="1139"/>
      <c r="AL60" s="1139"/>
      <c r="AM60" s="1139"/>
      <c r="AN60" s="1139"/>
      <c r="AO60" s="1141"/>
      <c r="AP60" s="1141"/>
      <c r="AQ60" s="1141"/>
      <c r="AR60" s="1141"/>
      <c r="AS60" s="1141"/>
      <c r="AT60" s="1141"/>
      <c r="AU60" s="1141"/>
      <c r="AV60" s="1141"/>
      <c r="AW60" s="1141"/>
      <c r="AX60" s="1141"/>
      <c r="AY60" s="1141"/>
      <c r="AZ60" s="1141"/>
      <c r="BA60" s="1141"/>
      <c r="BB60" s="1141"/>
      <c r="BC60" s="1141"/>
      <c r="BD60" s="1142"/>
      <c r="BE60" s="1142"/>
    </row>
    <row r="61" spans="1:57" s="1132" customFormat="1" ht="12.75">
      <c r="A61" s="1126"/>
      <c r="B61" s="1129"/>
      <c r="C61" s="1128"/>
      <c r="D61" s="1129"/>
      <c r="E61" s="1128"/>
      <c r="F61" s="1128"/>
      <c r="G61" s="1128"/>
      <c r="H61" s="1129"/>
      <c r="I61" s="1128"/>
      <c r="J61" s="1128"/>
      <c r="K61" s="1128"/>
      <c r="L61" s="1129"/>
      <c r="M61" s="1128"/>
      <c r="N61" s="1128"/>
      <c r="O61" s="1128"/>
      <c r="P61" s="1129"/>
      <c r="Q61" s="1129"/>
      <c r="R61" s="1129"/>
      <c r="S61" s="1129"/>
      <c r="T61" s="1128"/>
      <c r="U61" s="1128"/>
      <c r="V61" s="1128"/>
      <c r="W61" s="1128"/>
      <c r="X61" s="1128"/>
      <c r="Y61" s="1128"/>
      <c r="Z61" s="1137"/>
      <c r="AA61" s="1128"/>
      <c r="AB61" s="1128"/>
      <c r="AC61" s="1128"/>
      <c r="AD61" s="1133"/>
      <c r="AF61" s="1138"/>
      <c r="AG61" s="1139"/>
      <c r="AH61" s="1139"/>
      <c r="AI61" s="1139"/>
      <c r="AJ61" s="1138"/>
      <c r="AK61" s="1138"/>
      <c r="AL61" s="1138"/>
      <c r="AM61" s="1138"/>
      <c r="AO61" s="1142"/>
      <c r="AP61" s="1142"/>
      <c r="AQ61" s="1142"/>
      <c r="AR61" s="1142"/>
      <c r="AS61" s="1142"/>
      <c r="AT61" s="1142"/>
      <c r="AU61" s="1142"/>
      <c r="AV61" s="1142"/>
      <c r="AW61" s="1142"/>
      <c r="AX61" s="1142"/>
      <c r="AY61" s="1142"/>
      <c r="AZ61" s="1142"/>
      <c r="BA61" s="1142"/>
      <c r="BB61" s="1142"/>
      <c r="BC61" s="1142"/>
      <c r="BD61" s="1142"/>
      <c r="BE61" s="1142"/>
    </row>
    <row r="62" spans="1:57" s="1132" customFormat="1" ht="12.75">
      <c r="A62" s="1126"/>
      <c r="B62" s="1129"/>
      <c r="C62" s="1128"/>
      <c r="D62" s="1129"/>
      <c r="E62" s="1128"/>
      <c r="F62" s="1128"/>
      <c r="G62" s="1128"/>
      <c r="H62" s="1129"/>
      <c r="I62" s="1128"/>
      <c r="J62" s="1128"/>
      <c r="K62" s="1128"/>
      <c r="L62" s="1129"/>
      <c r="M62" s="1128"/>
      <c r="N62" s="1128"/>
      <c r="O62" s="1128"/>
      <c r="P62" s="1129"/>
      <c r="Q62" s="1129"/>
      <c r="R62" s="1129"/>
      <c r="S62" s="1129"/>
      <c r="T62" s="1128"/>
      <c r="U62" s="1128"/>
      <c r="V62" s="1128"/>
      <c r="W62" s="1128"/>
      <c r="X62" s="1128"/>
      <c r="Y62" s="1128"/>
      <c r="Z62" s="1137"/>
      <c r="AA62" s="1128"/>
      <c r="AB62" s="1128"/>
      <c r="AC62" s="1128"/>
      <c r="AD62" s="1133"/>
      <c r="AE62" s="1143"/>
      <c r="AF62" s="1138"/>
      <c r="AG62" s="1139"/>
      <c r="AH62" s="1139"/>
      <c r="AI62" s="1139"/>
      <c r="AJ62" s="1138"/>
      <c r="AK62" s="1138"/>
      <c r="AL62" s="1138"/>
      <c r="AM62" s="1138"/>
      <c r="AO62" s="1142"/>
      <c r="AP62" s="1142"/>
      <c r="AQ62" s="1142"/>
      <c r="AR62" s="1142"/>
      <c r="AS62" s="1142"/>
      <c r="AT62" s="1142"/>
      <c r="AU62" s="1142"/>
      <c r="AV62" s="1142"/>
      <c r="AW62" s="1142"/>
      <c r="AX62" s="1142"/>
      <c r="AY62" s="1142"/>
      <c r="AZ62" s="1142"/>
      <c r="BA62" s="1142"/>
      <c r="BB62" s="1142"/>
      <c r="BC62" s="1142"/>
      <c r="BD62" s="1142"/>
      <c r="BE62" s="1142"/>
    </row>
    <row r="63" spans="1:57" s="1132" customFormat="1" ht="12.75">
      <c r="A63" s="1126"/>
      <c r="B63" s="1129"/>
      <c r="C63" s="1128"/>
      <c r="D63" s="1129"/>
      <c r="E63" s="1128"/>
      <c r="F63" s="1128"/>
      <c r="G63" s="1128"/>
      <c r="H63" s="1129"/>
      <c r="I63" s="1128"/>
      <c r="J63" s="1128"/>
      <c r="K63" s="1128"/>
      <c r="L63" s="1129"/>
      <c r="M63" s="1128"/>
      <c r="N63" s="1128"/>
      <c r="O63" s="1128"/>
      <c r="P63" s="1129"/>
      <c r="Q63" s="1129"/>
      <c r="R63" s="1129"/>
      <c r="S63" s="1129"/>
      <c r="T63" s="1128"/>
      <c r="U63" s="1128"/>
      <c r="V63" s="1128"/>
      <c r="W63" s="1128"/>
      <c r="X63" s="1128"/>
      <c r="Y63" s="1133"/>
      <c r="Z63" s="1129"/>
      <c r="AA63" s="1128"/>
      <c r="AB63" s="1128"/>
      <c r="AC63" s="1128"/>
      <c r="AD63" s="1128"/>
      <c r="AF63" s="1138"/>
      <c r="AG63" s="1138"/>
      <c r="AH63" s="1138"/>
      <c r="AI63" s="1139"/>
      <c r="AJ63" s="1138"/>
      <c r="AK63" s="1138"/>
      <c r="AL63" s="1138"/>
      <c r="AM63" s="1138"/>
      <c r="AO63" s="1142"/>
      <c r="AP63" s="1142"/>
      <c r="AQ63" s="1142"/>
      <c r="AR63" s="1142"/>
      <c r="AS63" s="1142"/>
      <c r="AT63" s="1142"/>
      <c r="AU63" s="1142"/>
      <c r="AV63" s="1142"/>
      <c r="AW63" s="1142"/>
      <c r="AX63" s="1142"/>
      <c r="AY63" s="1142"/>
      <c r="AZ63" s="1142"/>
      <c r="BA63" s="1142"/>
      <c r="BB63" s="1142"/>
      <c r="BC63" s="1142"/>
      <c r="BD63" s="1142"/>
      <c r="BE63" s="1142"/>
    </row>
    <row r="64" spans="1:57" s="1132" customFormat="1" ht="12.75">
      <c r="A64" s="1126"/>
      <c r="B64" s="1129"/>
      <c r="C64" s="1128"/>
      <c r="D64" s="1129"/>
      <c r="E64" s="1128"/>
      <c r="F64" s="1128"/>
      <c r="G64" s="1128"/>
      <c r="H64" s="1129"/>
      <c r="I64" s="1128"/>
      <c r="J64" s="1128"/>
      <c r="K64" s="1128"/>
      <c r="L64" s="1129"/>
      <c r="M64" s="1128"/>
      <c r="N64" s="1128"/>
      <c r="O64" s="1128"/>
      <c r="P64" s="1129"/>
      <c r="Q64" s="1129"/>
      <c r="R64" s="1129"/>
      <c r="S64" s="1129"/>
      <c r="T64" s="1128"/>
      <c r="U64" s="1128"/>
      <c r="V64" s="1128"/>
      <c r="W64" s="1128"/>
      <c r="X64" s="1128"/>
      <c r="Y64" s="1128"/>
      <c r="Z64" s="1137"/>
      <c r="AA64" s="1128"/>
      <c r="AB64" s="1128"/>
      <c r="AC64" s="1128"/>
      <c r="AD64" s="1133"/>
      <c r="AF64" s="1138"/>
      <c r="AG64" s="1138"/>
      <c r="AH64" s="1138"/>
      <c r="AI64" s="1138"/>
      <c r="AJ64" s="1138"/>
      <c r="AK64" s="1138"/>
      <c r="AL64" s="1138"/>
      <c r="AM64" s="1138"/>
      <c r="AO64" s="1142"/>
      <c r="AP64" s="1142"/>
      <c r="AQ64" s="1142"/>
      <c r="AR64" s="1142"/>
      <c r="AS64" s="1142"/>
      <c r="AT64" s="1142"/>
      <c r="AU64" s="1142"/>
      <c r="AV64" s="1142"/>
      <c r="AW64" s="1142"/>
      <c r="AX64" s="1142"/>
      <c r="AY64" s="1142"/>
      <c r="AZ64" s="1142"/>
      <c r="BA64" s="1142"/>
      <c r="BB64" s="1142"/>
      <c r="BC64" s="1141">
        <v>1011237000</v>
      </c>
      <c r="BD64" s="1142"/>
      <c r="BE64" s="1142"/>
    </row>
    <row r="65" spans="1:57" s="1132" customFormat="1" ht="12.75">
      <c r="A65" s="1126"/>
      <c r="B65" s="1129"/>
      <c r="C65" s="1128"/>
      <c r="D65" s="1129"/>
      <c r="E65" s="1128"/>
      <c r="F65" s="1128"/>
      <c r="G65" s="1128"/>
      <c r="H65" s="1129"/>
      <c r="I65" s="1128"/>
      <c r="J65" s="1128"/>
      <c r="K65" s="1128"/>
      <c r="L65" s="1129"/>
      <c r="M65" s="1128"/>
      <c r="N65" s="1128"/>
      <c r="O65" s="1128"/>
      <c r="P65" s="1129"/>
      <c r="Q65" s="1129"/>
      <c r="R65" s="1129"/>
      <c r="S65" s="1129"/>
      <c r="T65" s="1128"/>
      <c r="U65" s="1128"/>
      <c r="V65" s="1128"/>
      <c r="W65" s="1128"/>
      <c r="X65" s="1128"/>
      <c r="Y65" s="1128"/>
      <c r="Z65" s="1129"/>
      <c r="AA65" s="1128"/>
      <c r="AB65" s="1128"/>
      <c r="AC65" s="1128"/>
      <c r="AD65" s="1128"/>
      <c r="AF65" s="1138"/>
      <c r="AG65" s="1138"/>
      <c r="AH65" s="1138"/>
      <c r="AI65" s="1138"/>
      <c r="AJ65" s="1138"/>
      <c r="AK65" s="1138"/>
      <c r="AL65" s="1138"/>
      <c r="AM65" s="1138"/>
      <c r="AO65" s="1142"/>
      <c r="AP65" s="1142"/>
      <c r="AQ65" s="1142"/>
      <c r="AR65" s="1142"/>
      <c r="AS65" s="1142"/>
      <c r="AT65" s="1142"/>
      <c r="AU65" s="1142"/>
      <c r="AV65" s="1142"/>
      <c r="AW65" s="1142"/>
      <c r="AX65" s="1142"/>
      <c r="AY65" s="1142"/>
      <c r="AZ65" s="1142"/>
      <c r="BA65" s="1142"/>
      <c r="BB65" s="1142"/>
      <c r="BC65" s="1142"/>
      <c r="BD65" s="1142"/>
      <c r="BE65" s="1142"/>
    </row>
    <row r="66" spans="1:57" s="1132" customFormat="1" ht="12.75">
      <c r="A66" s="1126"/>
      <c r="B66" s="1129"/>
      <c r="C66" s="1128"/>
      <c r="D66" s="1129"/>
      <c r="E66" s="1128"/>
      <c r="F66" s="1128"/>
      <c r="G66" s="1128"/>
      <c r="H66" s="1129"/>
      <c r="I66" s="1128"/>
      <c r="J66" s="1128"/>
      <c r="K66" s="1128"/>
      <c r="L66" s="1129"/>
      <c r="M66" s="1128"/>
      <c r="N66" s="1128"/>
      <c r="O66" s="1128"/>
      <c r="P66" s="1129"/>
      <c r="Q66" s="1129"/>
      <c r="R66" s="1129"/>
      <c r="S66" s="1129"/>
      <c r="T66" s="1128"/>
      <c r="U66" s="1128"/>
      <c r="V66" s="1128"/>
      <c r="W66" s="1128"/>
      <c r="X66" s="1128"/>
      <c r="Y66" s="1128"/>
      <c r="Z66" s="1129"/>
      <c r="AA66" s="1128"/>
      <c r="AB66" s="1128"/>
      <c r="AC66" s="1128"/>
      <c r="AD66" s="1128"/>
      <c r="AE66" s="1140">
        <f>AG62-AG59</f>
        <v>0</v>
      </c>
      <c r="AO66" s="1142"/>
      <c r="AP66" s="1142"/>
      <c r="AQ66" s="1142"/>
      <c r="AR66" s="1142"/>
      <c r="AS66" s="1142"/>
      <c r="AT66" s="1142"/>
      <c r="AU66" s="1142"/>
      <c r="AV66" s="1142"/>
      <c r="AW66" s="1142" t="s">
        <v>630</v>
      </c>
      <c r="AX66" s="1142"/>
      <c r="AY66" s="1142"/>
      <c r="AZ66" s="1142"/>
      <c r="BA66" s="1142"/>
      <c r="BB66" s="1142"/>
      <c r="BC66" s="1142"/>
      <c r="BD66" s="1142"/>
      <c r="BE66" s="1142"/>
    </row>
    <row r="67" spans="1:57" s="894" customFormat="1">
      <c r="A67" s="1144"/>
      <c r="B67" s="1145"/>
      <c r="C67" s="1146"/>
      <c r="D67" s="1145"/>
      <c r="E67" s="1147"/>
      <c r="F67" s="1147"/>
      <c r="G67" s="1147"/>
      <c r="H67" s="1147"/>
      <c r="I67" s="1147"/>
      <c r="J67" s="1147"/>
      <c r="K67" s="1147"/>
      <c r="L67" s="1147"/>
      <c r="M67" s="1147"/>
      <c r="N67" s="1147"/>
      <c r="O67" s="1147"/>
      <c r="P67" s="1147"/>
      <c r="Q67" s="1147"/>
      <c r="R67" s="1147"/>
      <c r="S67" s="1147"/>
      <c r="T67" s="1147"/>
      <c r="U67" s="1147"/>
      <c r="V67" s="1148"/>
      <c r="W67" s="1148"/>
      <c r="X67" s="1148"/>
      <c r="Y67" s="1148"/>
      <c r="Z67" s="1148"/>
      <c r="AA67" s="1149"/>
      <c r="AB67" s="1147"/>
      <c r="AC67" s="1147"/>
      <c r="AD67" s="1147"/>
    </row>
    <row r="68" spans="1:57" s="1109" customFormat="1" ht="15" customHeight="1">
      <c r="A68" s="1123" t="s">
        <v>703</v>
      </c>
      <c r="B68" s="1477" t="s">
        <v>94</v>
      </c>
      <c r="C68" s="1478"/>
      <c r="D68" s="1478"/>
      <c r="E68" s="1478"/>
      <c r="F68" s="1478"/>
      <c r="G68" s="1478"/>
      <c r="H68" s="1478"/>
      <c r="I68" s="1478"/>
      <c r="J68" s="1478"/>
      <c r="K68" s="1478"/>
      <c r="L68" s="1478"/>
      <c r="M68" s="1478"/>
      <c r="N68" s="1478"/>
      <c r="O68" s="1478"/>
      <c r="P68" s="1479"/>
      <c r="Q68" s="1111"/>
      <c r="R68" s="1111"/>
      <c r="S68" s="1111"/>
      <c r="T68" s="1150"/>
      <c r="U68" s="1113" t="s">
        <v>259</v>
      </c>
      <c r="V68" s="1114"/>
      <c r="W68" s="1114"/>
      <c r="X68" s="1114"/>
      <c r="Y68" s="1114"/>
      <c r="Z68" s="1151">
        <f>SUM(Z17:Z19)</f>
        <v>549925000</v>
      </c>
      <c r="AA68" s="1116"/>
      <c r="AB68" s="1116"/>
      <c r="AC68" s="1116"/>
      <c r="AD68" s="1117"/>
      <c r="AG68" s="1152">
        <f>SUM(AG17:AG19)</f>
        <v>21997000</v>
      </c>
      <c r="AH68" s="1153">
        <f>SUM(AH17:AH19)</f>
        <v>175976000</v>
      </c>
      <c r="AI68" s="1154">
        <f>SUM(AI17:AI19)</f>
        <v>373949000</v>
      </c>
      <c r="AK68" s="1155">
        <f>SUM(AK17:AK19)</f>
        <v>21997000</v>
      </c>
      <c r="AL68" s="1156">
        <f>SUM(AL17:AL19)</f>
        <v>197973000</v>
      </c>
      <c r="AM68" s="1157">
        <f>SUM(AM17:AM19)</f>
        <v>351952000</v>
      </c>
    </row>
    <row r="69" spans="1:57" s="1109" customFormat="1" ht="18" customHeight="1">
      <c r="A69" s="1123" t="s">
        <v>704</v>
      </c>
      <c r="B69" s="1477" t="s">
        <v>94</v>
      </c>
      <c r="C69" s="1478"/>
      <c r="D69" s="1478"/>
      <c r="E69" s="1478"/>
      <c r="F69" s="1478"/>
      <c r="G69" s="1478"/>
      <c r="H69" s="1478"/>
      <c r="I69" s="1478"/>
      <c r="J69" s="1478"/>
      <c r="K69" s="1478"/>
      <c r="L69" s="1478"/>
      <c r="M69" s="1478"/>
      <c r="N69" s="1478"/>
      <c r="O69" s="1478"/>
      <c r="P69" s="1479"/>
      <c r="Q69" s="1158"/>
      <c r="R69" s="1111"/>
      <c r="S69" s="1111"/>
      <c r="T69" s="1150"/>
      <c r="U69" s="1113" t="s">
        <v>259</v>
      </c>
      <c r="V69" s="1114"/>
      <c r="W69" s="1114"/>
      <c r="X69" s="1114"/>
      <c r="Y69" s="1114"/>
      <c r="Z69" s="1151">
        <f>SUM(Z20:Z23)</f>
        <v>653200000</v>
      </c>
      <c r="AA69" s="1116"/>
      <c r="AB69" s="1116"/>
      <c r="AC69" s="1116"/>
      <c r="AD69" s="1117"/>
      <c r="AG69" s="1159">
        <f>SUM(AG20:AG23)</f>
        <v>26128000</v>
      </c>
      <c r="AH69" s="1160">
        <f>SUM(AH20:AH23)</f>
        <v>182896000</v>
      </c>
      <c r="AI69" s="1161">
        <f>SUM(AI20:AI23)</f>
        <v>470304000</v>
      </c>
      <c r="AJ69" s="1162"/>
      <c r="AK69" s="1159">
        <f>SUM(AK20:AK23)</f>
        <v>26128000</v>
      </c>
      <c r="AL69" s="1160">
        <f>SUM(AL20:AL23)</f>
        <v>209024000</v>
      </c>
      <c r="AM69" s="1161">
        <f>SUM(AM20:AM23)</f>
        <v>444176000</v>
      </c>
    </row>
    <row r="70" spans="1:57" s="1109" customFormat="1" ht="18" customHeight="1">
      <c r="A70" s="1123" t="s">
        <v>705</v>
      </c>
      <c r="B70" s="1477" t="s">
        <v>94</v>
      </c>
      <c r="C70" s="1478"/>
      <c r="D70" s="1478"/>
      <c r="E70" s="1478"/>
      <c r="F70" s="1478"/>
      <c r="G70" s="1478"/>
      <c r="H70" s="1478"/>
      <c r="I70" s="1478"/>
      <c r="J70" s="1478"/>
      <c r="K70" s="1478"/>
      <c r="L70" s="1478"/>
      <c r="M70" s="1478"/>
      <c r="N70" s="1478"/>
      <c r="O70" s="1478"/>
      <c r="P70" s="1479"/>
      <c r="Q70" s="1158"/>
      <c r="R70" s="1111"/>
      <c r="S70" s="1111"/>
      <c r="T70" s="1150"/>
      <c r="U70" s="1113" t="s">
        <v>259</v>
      </c>
      <c r="V70" s="1114"/>
      <c r="W70" s="1114"/>
      <c r="X70" s="1114"/>
      <c r="Y70" s="1114"/>
      <c r="Z70" s="1163">
        <f>SUM(Z24:Z25)</f>
        <v>846500000</v>
      </c>
      <c r="AA70" s="1116"/>
      <c r="AB70" s="1116"/>
      <c r="AC70" s="1116"/>
      <c r="AD70" s="1117"/>
      <c r="AG70" s="1159">
        <f>SUM(AG24:AG25)</f>
        <v>33860000</v>
      </c>
      <c r="AH70" s="1160">
        <f>SUM(AH24:AH25)</f>
        <v>203160000</v>
      </c>
      <c r="AI70" s="1161">
        <f>SUM(AI24:AI25)</f>
        <v>643340000</v>
      </c>
      <c r="AJ70" s="1164"/>
      <c r="AK70" s="1159">
        <f>SUM(AK24:AK25)</f>
        <v>33860000</v>
      </c>
      <c r="AL70" s="1160">
        <f>SUM(AL24:AL25)</f>
        <v>203160000</v>
      </c>
      <c r="AM70" s="1161">
        <f>SUM(AM24:AM25)</f>
        <v>643340000</v>
      </c>
    </row>
    <row r="71" spans="1:57" s="1109" customFormat="1" ht="18" customHeight="1">
      <c r="A71" s="1123" t="s">
        <v>706</v>
      </c>
      <c r="B71" s="1477" t="s">
        <v>94</v>
      </c>
      <c r="C71" s="1478"/>
      <c r="D71" s="1478"/>
      <c r="E71" s="1478"/>
      <c r="F71" s="1478"/>
      <c r="G71" s="1478"/>
      <c r="H71" s="1478"/>
      <c r="I71" s="1478"/>
      <c r="J71" s="1478"/>
      <c r="K71" s="1478"/>
      <c r="L71" s="1478"/>
      <c r="M71" s="1478"/>
      <c r="N71" s="1478"/>
      <c r="O71" s="1478"/>
      <c r="P71" s="1479"/>
      <c r="Q71" s="1111"/>
      <c r="R71" s="1111"/>
      <c r="S71" s="1111"/>
      <c r="T71" s="1150"/>
      <c r="U71" s="1113" t="s">
        <v>259</v>
      </c>
      <c r="V71" s="1114"/>
      <c r="W71" s="1114"/>
      <c r="X71" s="1114"/>
      <c r="Y71" s="1114"/>
      <c r="Z71" s="1151">
        <f>SUM(Z26:Z28)</f>
        <v>125044000</v>
      </c>
      <c r="AA71" s="1116"/>
      <c r="AB71" s="1116"/>
      <c r="AC71" s="1116"/>
      <c r="AD71" s="1117"/>
      <c r="AG71" s="1159">
        <f>SUM(AG26:AG28)</f>
        <v>5001760</v>
      </c>
      <c r="AH71" s="1160">
        <f>SUM(AH26:AH28)</f>
        <v>25008800</v>
      </c>
      <c r="AI71" s="1161">
        <f>SUM(AI26:AI28)</f>
        <v>100035200</v>
      </c>
      <c r="AJ71" s="1164"/>
      <c r="AK71" s="1159">
        <f>SUM(AK26:AK28)</f>
        <v>5001760</v>
      </c>
      <c r="AL71" s="1160">
        <f>SUM(AL26:AL28)</f>
        <v>30010560</v>
      </c>
      <c r="AM71" s="1161">
        <f>SUM(AM26:AM28)</f>
        <v>95033440</v>
      </c>
    </row>
    <row r="72" spans="1:57" s="1109" customFormat="1" ht="18" customHeight="1">
      <c r="A72" s="1123" t="s">
        <v>707</v>
      </c>
      <c r="B72" s="1477" t="s">
        <v>94</v>
      </c>
      <c r="C72" s="1478"/>
      <c r="D72" s="1478"/>
      <c r="E72" s="1478"/>
      <c r="F72" s="1478"/>
      <c r="G72" s="1478"/>
      <c r="H72" s="1478"/>
      <c r="I72" s="1478"/>
      <c r="J72" s="1478"/>
      <c r="K72" s="1478"/>
      <c r="L72" s="1478"/>
      <c r="M72" s="1478"/>
      <c r="N72" s="1478"/>
      <c r="O72" s="1478"/>
      <c r="P72" s="1479"/>
      <c r="Q72" s="1111"/>
      <c r="R72" s="1111"/>
      <c r="S72" s="1111"/>
      <c r="T72" s="1150"/>
      <c r="U72" s="1113" t="s">
        <v>259</v>
      </c>
      <c r="V72" s="1114"/>
      <c r="W72" s="1114"/>
      <c r="X72" s="1114"/>
      <c r="Y72" s="1114"/>
      <c r="Z72" s="1151">
        <f>SUM(Z30:Z36)</f>
        <v>1074700000</v>
      </c>
      <c r="AA72" s="1116"/>
      <c r="AB72" s="1116"/>
      <c r="AC72" s="1116"/>
      <c r="AD72" s="1117"/>
      <c r="AG72" s="1159">
        <f>SUM(AG29:AG36)</f>
        <v>42988000</v>
      </c>
      <c r="AH72" s="1160">
        <f>SUM(AH29:AH36)</f>
        <v>171952000</v>
      </c>
      <c r="AI72" s="1161">
        <f>SUM(AI29:AI36)</f>
        <v>902748000</v>
      </c>
      <c r="AJ72" s="1164"/>
      <c r="AK72" s="1159">
        <f>SUM(AK29:AK36)</f>
        <v>42988000</v>
      </c>
      <c r="AL72" s="1160">
        <f>SUM(AL29:AL36)</f>
        <v>214940000</v>
      </c>
      <c r="AM72" s="1161">
        <f>SUM(AM29:AM36)</f>
        <v>859760000</v>
      </c>
    </row>
    <row r="73" spans="1:57" s="1109" customFormat="1" ht="18" customHeight="1">
      <c r="A73" s="1123" t="s">
        <v>708</v>
      </c>
      <c r="B73" s="1477" t="s">
        <v>94</v>
      </c>
      <c r="C73" s="1478"/>
      <c r="D73" s="1478"/>
      <c r="E73" s="1478"/>
      <c r="F73" s="1478"/>
      <c r="G73" s="1478"/>
      <c r="H73" s="1478"/>
      <c r="I73" s="1478"/>
      <c r="J73" s="1478"/>
      <c r="K73" s="1478"/>
      <c r="L73" s="1478"/>
      <c r="M73" s="1478"/>
      <c r="N73" s="1478"/>
      <c r="O73" s="1478"/>
      <c r="P73" s="1479"/>
      <c r="Q73" s="1111"/>
      <c r="R73" s="1111"/>
      <c r="S73" s="1111"/>
      <c r="T73" s="1150"/>
      <c r="U73" s="1113" t="s">
        <v>259</v>
      </c>
      <c r="V73" s="1114"/>
      <c r="W73" s="1114"/>
      <c r="X73" s="1114"/>
      <c r="Y73" s="1114"/>
      <c r="Z73" s="1151">
        <f>SUM(Z38:Z44)</f>
        <v>415300000</v>
      </c>
      <c r="AA73" s="1116"/>
      <c r="AB73" s="1116"/>
      <c r="AC73" s="1116"/>
      <c r="AD73" s="1117"/>
      <c r="AG73" s="1159">
        <f>SUM(AG37:AG44)</f>
        <v>16612000</v>
      </c>
      <c r="AH73" s="1160">
        <f>SUM(AH37:AH44)</f>
        <v>34824000</v>
      </c>
      <c r="AI73" s="1161">
        <f>SUM(AI37:AI44)</f>
        <v>380476000</v>
      </c>
      <c r="AJ73" s="1164"/>
      <c r="AK73" s="1159">
        <f>SUM(AK37:AK44)</f>
        <v>16612000</v>
      </c>
      <c r="AL73" s="1160">
        <f>SUM(AL37:AL44)</f>
        <v>66448000</v>
      </c>
      <c r="AM73" s="1161">
        <f>SUM(AM37:AM44)</f>
        <v>348852000</v>
      </c>
    </row>
    <row r="74" spans="1:57" s="1109" customFormat="1" ht="18" customHeight="1">
      <c r="A74" s="1123" t="s">
        <v>709</v>
      </c>
      <c r="B74" s="1477" t="s">
        <v>94</v>
      </c>
      <c r="C74" s="1478"/>
      <c r="D74" s="1478"/>
      <c r="E74" s="1478"/>
      <c r="F74" s="1478"/>
      <c r="G74" s="1478"/>
      <c r="H74" s="1478"/>
      <c r="I74" s="1478"/>
      <c r="J74" s="1478"/>
      <c r="K74" s="1478"/>
      <c r="L74" s="1478"/>
      <c r="M74" s="1478"/>
      <c r="N74" s="1478"/>
      <c r="O74" s="1478"/>
      <c r="P74" s="1479"/>
      <c r="Q74" s="1111"/>
      <c r="R74" s="1111"/>
      <c r="S74" s="1111"/>
      <c r="T74" s="1150"/>
      <c r="U74" s="1113" t="s">
        <v>259</v>
      </c>
      <c r="V74" s="1114"/>
      <c r="W74" s="1114"/>
      <c r="X74" s="1114"/>
      <c r="Y74" s="1114"/>
      <c r="Z74" s="1151">
        <f>SUM(Z45:Z51)</f>
        <v>971011999</v>
      </c>
      <c r="AA74" s="1116"/>
      <c r="AB74" s="1116"/>
      <c r="AC74" s="1116"/>
      <c r="AD74" s="1117"/>
      <c r="AG74" s="1159">
        <f>SUM(AG45:AG51)</f>
        <v>38840479.960000001</v>
      </c>
      <c r="AH74" s="1160">
        <f>SUM(AH45:AH51)</f>
        <v>77680959.920000002</v>
      </c>
      <c r="AI74" s="1161">
        <f>SUM(AI45:AI51)</f>
        <v>893331039.07999992</v>
      </c>
      <c r="AJ74" s="1164"/>
      <c r="AK74" s="1159">
        <f>SUM(AK45:AK51)</f>
        <v>38840479.960000001</v>
      </c>
      <c r="AL74" s="1160">
        <f>SUM(AL45:AL51)</f>
        <v>116521439.88</v>
      </c>
      <c r="AM74" s="1161">
        <f>SUM(AM45:AM51)</f>
        <v>854490559.12</v>
      </c>
    </row>
    <row r="75" spans="1:57" s="912" customFormat="1" ht="12.75">
      <c r="A75" s="1165"/>
      <c r="D75" s="1166"/>
      <c r="G75" s="1166"/>
      <c r="H75" s="1167"/>
      <c r="I75" s="1167"/>
      <c r="J75" s="1167"/>
      <c r="K75" s="1167"/>
      <c r="L75" s="1167"/>
    </row>
    <row r="76" spans="1:57" s="912" customFormat="1" ht="12.75">
      <c r="A76" s="1165"/>
      <c r="D76" s="1166"/>
      <c r="F76" s="1168"/>
      <c r="G76" s="1166"/>
      <c r="H76" s="1167"/>
      <c r="I76" s="1167"/>
      <c r="J76" s="1167"/>
      <c r="K76" s="1167"/>
      <c r="L76" s="1167"/>
    </row>
    <row r="77" spans="1:57" s="912" customFormat="1" ht="12.75">
      <c r="A77" s="1165"/>
      <c r="D77" s="1166"/>
      <c r="F77" s="1168"/>
      <c r="G77" s="1166"/>
      <c r="H77" s="1167"/>
      <c r="I77" s="1167"/>
      <c r="J77" s="1167"/>
      <c r="K77" s="1167"/>
      <c r="L77" s="1167"/>
    </row>
    <row r="78" spans="1:57" s="912" customFormat="1" ht="12.75">
      <c r="A78" s="1165"/>
      <c r="H78" s="913"/>
      <c r="I78" s="913"/>
      <c r="J78" s="913"/>
      <c r="K78" s="913"/>
      <c r="L78" s="913"/>
    </row>
    <row r="79" spans="1:57" s="396" customFormat="1" ht="13.5">
      <c r="A79" s="968"/>
      <c r="H79" s="399"/>
      <c r="I79" s="399"/>
      <c r="J79" s="399"/>
      <c r="K79" s="399"/>
      <c r="L79" s="399"/>
      <c r="Y79" s="768"/>
      <c r="Z79" s="768"/>
      <c r="AA79" s="768"/>
      <c r="AB79" s="768"/>
      <c r="AC79" s="768"/>
      <c r="AD79" s="768"/>
      <c r="AE79" s="768"/>
      <c r="AF79" s="768"/>
      <c r="AG79" s="768"/>
    </row>
    <row r="80" spans="1:57" s="396" customFormat="1" ht="13.5">
      <c r="A80" s="968"/>
      <c r="H80" s="399"/>
      <c r="I80" s="399"/>
      <c r="J80" s="399"/>
      <c r="K80" s="399"/>
      <c r="L80" s="399"/>
      <c r="Y80" s="768"/>
      <c r="Z80" s="835"/>
      <c r="AA80" s="768"/>
      <c r="AB80" s="768"/>
      <c r="AC80" s="768"/>
      <c r="AD80" s="768"/>
      <c r="AE80" s="768"/>
      <c r="AF80" s="768"/>
      <c r="AG80" s="768"/>
    </row>
    <row r="81" spans="1:33" s="396" customFormat="1" ht="13.5">
      <c r="A81" s="968"/>
      <c r="H81" s="399"/>
      <c r="I81" s="399"/>
      <c r="J81" s="399"/>
      <c r="K81" s="399"/>
      <c r="L81" s="399"/>
      <c r="Y81" s="768"/>
      <c r="Z81" s="768"/>
      <c r="AA81" s="768"/>
      <c r="AB81" s="768"/>
      <c r="AC81" s="768"/>
      <c r="AD81" s="768"/>
      <c r="AE81" s="768"/>
      <c r="AF81" s="768"/>
      <c r="AG81" s="768"/>
    </row>
    <row r="82" spans="1:33" s="396" customFormat="1" ht="13.5">
      <c r="A82" s="968"/>
      <c r="H82" s="399"/>
      <c r="I82" s="399"/>
      <c r="J82" s="399"/>
      <c r="K82" s="399"/>
      <c r="L82" s="399"/>
      <c r="Y82" s="768"/>
      <c r="Z82" s="836"/>
      <c r="AA82" s="768"/>
      <c r="AB82" s="768"/>
      <c r="AC82" s="768"/>
      <c r="AD82" s="848"/>
      <c r="AE82" s="768"/>
      <c r="AF82" s="846"/>
      <c r="AG82" s="768"/>
    </row>
    <row r="83" spans="1:33" s="396" customFormat="1" ht="13.5">
      <c r="A83" s="968"/>
      <c r="H83" s="399"/>
      <c r="I83" s="399"/>
      <c r="J83" s="399"/>
      <c r="K83" s="399"/>
      <c r="L83" s="399"/>
      <c r="Y83" s="768"/>
      <c r="Z83" s="836"/>
      <c r="AA83" s="768"/>
      <c r="AB83" s="768"/>
      <c r="AC83" s="768"/>
      <c r="AD83" s="847"/>
      <c r="AE83" s="768"/>
      <c r="AF83" s="846"/>
      <c r="AG83" s="768"/>
    </row>
    <row r="84" spans="1:33" s="396" customFormat="1" ht="13.5">
      <c r="A84" s="968"/>
      <c r="H84" s="399"/>
      <c r="I84" s="399"/>
      <c r="J84" s="399"/>
      <c r="K84" s="399"/>
      <c r="L84" s="399"/>
      <c r="Y84" s="768"/>
      <c r="Z84" s="836"/>
      <c r="AA84" s="768"/>
      <c r="AB84" s="768"/>
      <c r="AC84" s="768"/>
      <c r="AD84" s="835"/>
      <c r="AE84" s="768"/>
      <c r="AF84" s="846"/>
      <c r="AG84" s="768"/>
    </row>
    <row r="85" spans="1:33" s="396" customFormat="1" ht="13.5">
      <c r="A85" s="968"/>
      <c r="H85" s="399"/>
      <c r="I85" s="399"/>
      <c r="J85" s="399"/>
      <c r="K85" s="399"/>
      <c r="L85" s="399"/>
      <c r="Y85" s="768"/>
      <c r="Z85" s="850"/>
      <c r="AA85" s="768"/>
      <c r="AB85" s="768"/>
      <c r="AC85" s="768"/>
      <c r="AD85" s="835"/>
      <c r="AE85" s="768"/>
      <c r="AF85" s="846"/>
      <c r="AG85" s="768"/>
    </row>
    <row r="86" spans="1:33" s="396" customFormat="1" ht="13.5">
      <c r="A86" s="968"/>
      <c r="H86" s="399"/>
      <c r="I86" s="399"/>
      <c r="J86" s="399"/>
      <c r="K86" s="399"/>
      <c r="L86" s="399"/>
      <c r="X86" s="399"/>
      <c r="Y86" s="768"/>
      <c r="Z86" s="849"/>
      <c r="AA86" s="768"/>
      <c r="AB86" s="768"/>
      <c r="AC86" s="768"/>
      <c r="AD86" s="835"/>
      <c r="AE86" s="768"/>
      <c r="AF86" s="846"/>
      <c r="AG86" s="846"/>
    </row>
    <row r="87" spans="1:33" s="396" customFormat="1" ht="13.5">
      <c r="A87" s="968"/>
      <c r="H87" s="399"/>
      <c r="I87" s="399"/>
      <c r="J87" s="399"/>
      <c r="K87" s="399"/>
      <c r="L87" s="399"/>
      <c r="X87" s="399"/>
      <c r="Y87" s="768"/>
      <c r="Z87" s="849"/>
      <c r="AA87" s="768"/>
      <c r="AB87" s="768"/>
      <c r="AC87" s="768"/>
      <c r="AD87" s="835"/>
      <c r="AE87" s="768"/>
      <c r="AF87" s="846"/>
      <c r="AG87" s="768"/>
    </row>
    <row r="88" spans="1:33" s="396" customFormat="1" ht="13.5">
      <c r="A88" s="968"/>
      <c r="H88" s="399"/>
      <c r="I88" s="399"/>
      <c r="J88" s="399"/>
      <c r="K88" s="399"/>
      <c r="L88" s="399"/>
      <c r="Y88" s="768"/>
      <c r="Z88" s="849"/>
      <c r="AA88" s="768"/>
      <c r="AB88" s="768"/>
      <c r="AC88" s="768"/>
      <c r="AD88" s="835"/>
      <c r="AE88" s="768"/>
      <c r="AF88" s="846"/>
      <c r="AG88" s="768"/>
    </row>
    <row r="89" spans="1:33" s="396" customFormat="1" ht="13.5">
      <c r="A89" s="968"/>
      <c r="H89" s="399"/>
      <c r="I89" s="399"/>
      <c r="J89" s="399"/>
      <c r="K89" s="399"/>
      <c r="L89" s="399"/>
      <c r="Y89" s="768"/>
      <c r="Z89" s="837"/>
      <c r="AA89" s="768"/>
      <c r="AB89" s="768"/>
      <c r="AC89" s="768"/>
      <c r="AD89" s="837"/>
      <c r="AE89" s="768"/>
      <c r="AF89" s="835"/>
      <c r="AG89" s="768"/>
    </row>
    <row r="90" spans="1:33" s="396" customFormat="1" ht="13.5">
      <c r="A90" s="968"/>
      <c r="H90" s="399"/>
      <c r="I90" s="399"/>
      <c r="J90" s="399"/>
      <c r="K90" s="399"/>
      <c r="L90" s="399"/>
      <c r="Y90" s="768"/>
      <c r="Z90" s="768"/>
      <c r="AA90" s="768"/>
      <c r="AB90" s="768"/>
      <c r="AC90" s="768"/>
      <c r="AD90" s="768"/>
      <c r="AE90" s="768"/>
      <c r="AF90" s="768"/>
      <c r="AG90" s="768"/>
    </row>
    <row r="91" spans="1:33" s="64" customFormat="1" ht="18.75" customHeight="1">
      <c r="A91" s="831"/>
      <c r="B91" s="83"/>
      <c r="C91" s="83"/>
      <c r="D91" s="82"/>
      <c r="E91" s="70"/>
      <c r="F91" s="70"/>
      <c r="G91" s="70"/>
      <c r="H91" s="71"/>
      <c r="I91" s="72"/>
      <c r="J91" s="70"/>
      <c r="K91" s="70"/>
      <c r="L91" s="70"/>
      <c r="M91" s="70"/>
      <c r="N91" s="70"/>
      <c r="O91" s="71"/>
      <c r="P91" s="82"/>
      <c r="Q91" s="82"/>
      <c r="R91" s="82"/>
      <c r="S91" s="82"/>
      <c r="T91" s="82"/>
      <c r="U91" s="82"/>
      <c r="V91" s="99"/>
      <c r="W91" s="99"/>
      <c r="X91" s="99"/>
      <c r="Y91" s="838"/>
      <c r="Z91" s="838"/>
      <c r="AA91" s="839"/>
      <c r="AB91" s="840"/>
      <c r="AC91" s="841"/>
      <c r="AD91" s="841"/>
      <c r="AE91" s="841"/>
      <c r="AF91" s="841"/>
      <c r="AG91" s="841"/>
    </row>
    <row r="92" spans="1:33" s="64" customFormat="1" ht="17.25" customHeight="1">
      <c r="A92" s="831"/>
      <c r="B92" s="84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70"/>
      <c r="Q92" s="70"/>
      <c r="R92" s="70"/>
      <c r="S92" s="70"/>
      <c r="T92" s="70"/>
      <c r="U92" s="70"/>
      <c r="V92" s="104"/>
      <c r="W92" s="104"/>
      <c r="X92" s="104"/>
      <c r="Y92" s="842"/>
      <c r="Z92" s="852"/>
      <c r="AA92" s="839"/>
      <c r="AB92" s="841"/>
      <c r="AC92" s="841"/>
      <c r="AD92" s="853"/>
      <c r="AE92" s="841"/>
      <c r="AF92" s="851"/>
      <c r="AG92" s="851"/>
    </row>
    <row r="93" spans="1:33" s="64" customFormat="1">
      <c r="A93" s="831"/>
      <c r="B93" s="69"/>
      <c r="C93" s="70"/>
      <c r="D93" s="82"/>
      <c r="E93" s="70"/>
      <c r="F93" s="70"/>
      <c r="G93" s="70"/>
      <c r="H93" s="71"/>
      <c r="I93" s="72"/>
      <c r="J93" s="70"/>
      <c r="K93" s="70"/>
      <c r="L93" s="70"/>
      <c r="M93" s="70"/>
      <c r="N93" s="70"/>
      <c r="O93" s="72"/>
      <c r="P93" s="70"/>
      <c r="Q93" s="70"/>
      <c r="R93" s="70"/>
      <c r="S93" s="70"/>
      <c r="T93" s="70"/>
      <c r="U93" s="70"/>
      <c r="V93" s="104"/>
      <c r="W93" s="104"/>
      <c r="X93" s="104"/>
      <c r="Y93" s="842"/>
      <c r="Z93" s="838"/>
      <c r="AA93" s="839"/>
      <c r="AB93" s="841"/>
      <c r="AC93" s="841"/>
      <c r="AD93" s="841"/>
      <c r="AE93" s="841"/>
      <c r="AF93" s="841"/>
      <c r="AG93" s="841"/>
    </row>
    <row r="94" spans="1:33">
      <c r="B94" s="73"/>
      <c r="C94" s="74"/>
      <c r="D94" s="75"/>
      <c r="E94" s="75"/>
      <c r="F94" s="75"/>
      <c r="G94" s="76"/>
      <c r="H94" s="34"/>
      <c r="I94" s="34"/>
      <c r="J94" s="412"/>
      <c r="K94" s="412"/>
      <c r="L94" s="412"/>
      <c r="M94" s="413"/>
      <c r="N94" s="78"/>
      <c r="O94" s="78"/>
      <c r="P94" s="75"/>
      <c r="Q94" s="75"/>
      <c r="R94" s="75"/>
      <c r="S94" s="75"/>
      <c r="T94" s="75"/>
      <c r="U94" s="75"/>
      <c r="V94" s="98"/>
      <c r="W94" s="98"/>
      <c r="X94" s="98"/>
      <c r="Y94" s="843"/>
      <c r="Z94" s="844"/>
      <c r="AA94" s="845"/>
      <c r="AB94" s="768"/>
      <c r="AC94" s="768"/>
      <c r="AD94" s="768"/>
      <c r="AE94" s="768"/>
      <c r="AF94" s="846"/>
      <c r="AG94" s="768"/>
    </row>
    <row r="95" spans="1:33">
      <c r="B95" s="73"/>
      <c r="C95" s="74"/>
      <c r="D95" s="75"/>
      <c r="E95" s="75"/>
      <c r="F95" s="75"/>
      <c r="G95" s="28"/>
      <c r="H95" s="28"/>
      <c r="I95" s="28"/>
      <c r="J95" s="412"/>
      <c r="K95" s="412"/>
      <c r="L95" s="412"/>
      <c r="M95" s="414"/>
      <c r="N95" s="414"/>
      <c r="O95" s="43"/>
      <c r="P95" s="75"/>
      <c r="Q95" s="75"/>
      <c r="R95" s="75"/>
      <c r="S95" s="75"/>
      <c r="T95" s="75"/>
      <c r="U95" s="75"/>
      <c r="V95" s="98"/>
      <c r="W95" s="98"/>
      <c r="X95" s="98"/>
      <c r="Y95" s="843"/>
      <c r="Z95" s="844"/>
      <c r="AA95" s="845"/>
      <c r="AB95" s="768"/>
      <c r="AC95" s="768"/>
      <c r="AD95" s="768"/>
      <c r="AE95" s="768"/>
      <c r="AF95" s="768"/>
      <c r="AG95" s="768"/>
    </row>
    <row r="96" spans="1:33">
      <c r="B96" s="73"/>
      <c r="C96" s="74"/>
      <c r="D96" s="75"/>
      <c r="E96" s="75"/>
      <c r="F96" s="75"/>
      <c r="G96" s="28"/>
      <c r="H96" s="28"/>
      <c r="I96" s="28"/>
      <c r="J96" s="412"/>
      <c r="K96" s="412"/>
      <c r="L96" s="412"/>
      <c r="M96" s="414"/>
      <c r="N96" s="414"/>
      <c r="O96" s="414"/>
      <c r="P96" s="75"/>
      <c r="Q96" s="75"/>
      <c r="R96" s="75"/>
      <c r="S96" s="75"/>
      <c r="T96" s="75"/>
      <c r="U96" s="75"/>
      <c r="V96" s="98"/>
      <c r="W96" s="98"/>
      <c r="X96" s="98"/>
      <c r="Y96" s="843"/>
      <c r="Z96" s="844"/>
      <c r="AA96" s="845"/>
      <c r="AB96" s="768"/>
      <c r="AC96" s="768"/>
      <c r="AD96" s="768"/>
      <c r="AE96" s="768"/>
      <c r="AF96" s="768"/>
      <c r="AG96" s="768"/>
    </row>
    <row r="97" spans="2:33">
      <c r="B97" s="73"/>
      <c r="C97" s="74"/>
      <c r="D97" s="75"/>
      <c r="E97" s="75"/>
      <c r="F97" s="75"/>
      <c r="G97" s="29"/>
      <c r="H97" s="29"/>
      <c r="I97" s="29"/>
      <c r="J97" s="412"/>
      <c r="K97" s="412"/>
      <c r="L97" s="412"/>
      <c r="M97" s="415"/>
      <c r="N97" s="415"/>
      <c r="O97" s="415"/>
      <c r="P97" s="75"/>
      <c r="Q97" s="75"/>
      <c r="R97" s="75"/>
      <c r="S97" s="75"/>
      <c r="T97" s="75"/>
      <c r="U97" s="75"/>
      <c r="V97" s="98"/>
      <c r="W97" s="98"/>
      <c r="X97" s="98"/>
      <c r="Y97" s="843"/>
      <c r="Z97" s="844"/>
      <c r="AA97" s="845"/>
      <c r="AB97" s="768"/>
      <c r="AC97" s="768"/>
      <c r="AD97" s="768"/>
      <c r="AE97" s="768"/>
      <c r="AF97" s="768"/>
      <c r="AG97" s="768"/>
    </row>
    <row r="98" spans="2:33">
      <c r="B98" s="73"/>
      <c r="C98" s="74"/>
      <c r="D98" s="75"/>
      <c r="E98" s="75"/>
      <c r="F98" s="75"/>
      <c r="G98" s="76"/>
      <c r="H98" s="50"/>
      <c r="I98" s="50"/>
      <c r="J98" s="412"/>
      <c r="K98" s="412"/>
      <c r="L98" s="412"/>
      <c r="M98" s="416"/>
      <c r="N98" s="416"/>
      <c r="O98" s="43"/>
      <c r="Y98" s="844"/>
      <c r="Z98" s="844"/>
      <c r="AA98" s="845"/>
      <c r="AB98" s="768"/>
      <c r="AC98" s="768"/>
      <c r="AD98" s="768"/>
      <c r="AE98" s="768"/>
      <c r="AF98" s="768"/>
      <c r="AG98" s="768"/>
    </row>
    <row r="99" spans="2:33" ht="12.75" customHeight="1">
      <c r="B99" s="73"/>
      <c r="C99" s="74"/>
      <c r="D99" s="75"/>
      <c r="E99" s="75"/>
      <c r="F99" s="75"/>
      <c r="G99" s="80"/>
      <c r="H99" s="80"/>
      <c r="I99" s="80"/>
      <c r="J99" s="412"/>
      <c r="K99" s="412"/>
      <c r="L99" s="412"/>
      <c r="M99" s="414"/>
      <c r="N99" s="414"/>
      <c r="O99" s="414"/>
      <c r="Y99" s="844"/>
      <c r="Z99" s="844"/>
      <c r="AA99" s="845"/>
      <c r="AB99" s="768"/>
      <c r="AC99" s="768"/>
      <c r="AD99" s="768"/>
      <c r="AE99" s="768"/>
      <c r="AF99" s="768"/>
      <c r="AG99" s="768"/>
    </row>
    <row r="100" spans="2:33" ht="12.75" customHeight="1">
      <c r="B100" s="73"/>
      <c r="C100" s="74"/>
      <c r="D100" s="75"/>
      <c r="E100" s="75"/>
      <c r="F100" s="75"/>
      <c r="G100" s="417"/>
      <c r="H100" s="417"/>
      <c r="I100" s="417"/>
      <c r="J100" s="412"/>
      <c r="K100" s="412"/>
      <c r="L100" s="412"/>
      <c r="M100" s="105"/>
      <c r="N100" s="105"/>
      <c r="O100" s="105"/>
      <c r="Y100" s="844"/>
      <c r="Z100" s="844"/>
      <c r="AA100" s="845"/>
      <c r="AB100" s="768"/>
      <c r="AC100" s="845"/>
      <c r="AD100" s="768"/>
      <c r="AE100" s="768"/>
      <c r="AF100" s="768"/>
      <c r="AG100" s="768"/>
    </row>
    <row r="101" spans="2:33" ht="12.75" customHeight="1">
      <c r="B101" s="73"/>
      <c r="C101" s="74"/>
      <c r="D101" s="75"/>
      <c r="E101" s="75"/>
      <c r="F101" s="75"/>
      <c r="G101" s="417"/>
      <c r="H101" s="417"/>
      <c r="I101" s="417"/>
      <c r="J101" s="412"/>
      <c r="K101" s="412"/>
      <c r="L101" s="412"/>
      <c r="M101" s="105"/>
      <c r="N101" s="105"/>
      <c r="O101" s="105"/>
    </row>
  </sheetData>
  <autoFilter ref="A16:AM74">
    <filterColumn colId="0"/>
  </autoFilter>
  <mergeCells count="38">
    <mergeCell ref="B72:P72"/>
    <mergeCell ref="B73:P73"/>
    <mergeCell ref="AF14:AF15"/>
    <mergeCell ref="AG14:AI14"/>
    <mergeCell ref="B68:P68"/>
    <mergeCell ref="B69:P69"/>
    <mergeCell ref="Y14:Y15"/>
    <mergeCell ref="B74:P74"/>
    <mergeCell ref="B1:AD1"/>
    <mergeCell ref="L14:N14"/>
    <mergeCell ref="F14:F15"/>
    <mergeCell ref="B2:AD2"/>
    <mergeCell ref="B3:AD3"/>
    <mergeCell ref="B14:B15"/>
    <mergeCell ref="T15:U15"/>
    <mergeCell ref="H14:I14"/>
    <mergeCell ref="B4:AD4"/>
    <mergeCell ref="O14:O15"/>
    <mergeCell ref="G14:G15"/>
    <mergeCell ref="AA14:AC14"/>
    <mergeCell ref="B71:P71"/>
    <mergeCell ref="B70:P70"/>
    <mergeCell ref="B54:P54"/>
    <mergeCell ref="AK14:AM14"/>
    <mergeCell ref="C14:C15"/>
    <mergeCell ref="P14:P15"/>
    <mergeCell ref="D14:E14"/>
    <mergeCell ref="AD14:AD15"/>
    <mergeCell ref="Z14:Z15"/>
    <mergeCell ref="T14:V14"/>
    <mergeCell ref="J14:K14"/>
    <mergeCell ref="Q14:Q15"/>
    <mergeCell ref="R14:R15"/>
    <mergeCell ref="S14:S15"/>
    <mergeCell ref="AE14:AE15"/>
    <mergeCell ref="W14:W15"/>
    <mergeCell ref="X14:X15"/>
    <mergeCell ref="AJ14:AJ15"/>
  </mergeCells>
  <phoneticPr fontId="2" type="noConversion"/>
  <printOptions horizontalCentered="1"/>
  <pageMargins left="0.13" right="0.7" top="0.75" bottom="0.75" header="0.3" footer="0.3"/>
  <pageSetup paperSize="5" scale="75" orientation="landscape" horizontalDpi="4294967293" verticalDpi="4294967293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topLeftCell="A7" zoomScaleSheetLayoutView="100" workbookViewId="0">
      <selection activeCell="C8" sqref="C8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11.28515625" customWidth="1"/>
    <col min="9" max="9" width="13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8.57031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487" t="s">
        <v>136</v>
      </c>
      <c r="B1" s="1487"/>
      <c r="C1" s="1487"/>
      <c r="D1" s="1487"/>
      <c r="E1" s="1487"/>
      <c r="F1" s="1487"/>
      <c r="G1" s="1487"/>
      <c r="H1" s="1487"/>
      <c r="I1" s="1487"/>
      <c r="J1" s="1487"/>
      <c r="K1" s="1487"/>
      <c r="L1" s="1487"/>
      <c r="M1" s="1487"/>
      <c r="N1" s="1487"/>
      <c r="O1" s="1487"/>
      <c r="P1" s="1487"/>
      <c r="Q1" s="1487"/>
      <c r="R1" s="1487"/>
      <c r="S1" s="1487"/>
      <c r="T1" s="1487"/>
      <c r="U1" s="1487"/>
      <c r="V1" s="1487"/>
      <c r="W1" s="1487"/>
    </row>
    <row r="2" spans="1:23" ht="16.5">
      <c r="A2" s="1487" t="s">
        <v>66</v>
      </c>
      <c r="B2" s="1487"/>
      <c r="C2" s="1487"/>
      <c r="D2" s="1487"/>
      <c r="E2" s="1487"/>
      <c r="F2" s="1487"/>
      <c r="G2" s="1487"/>
      <c r="H2" s="1487"/>
      <c r="I2" s="1487"/>
      <c r="J2" s="1487"/>
      <c r="K2" s="1487"/>
      <c r="L2" s="1487"/>
      <c r="M2" s="1487"/>
      <c r="N2" s="1487"/>
      <c r="O2" s="1487"/>
      <c r="P2" s="1487"/>
      <c r="Q2" s="1487"/>
      <c r="R2" s="1487"/>
      <c r="S2" s="1487"/>
      <c r="T2" s="1487"/>
      <c r="U2" s="1487"/>
      <c r="V2" s="1487"/>
      <c r="W2" s="1487"/>
    </row>
    <row r="3" spans="1:23" ht="16.5">
      <c r="A3" s="1487" t="s">
        <v>105</v>
      </c>
      <c r="B3" s="1487"/>
      <c r="C3" s="1487"/>
      <c r="D3" s="1487"/>
      <c r="E3" s="1487"/>
      <c r="F3" s="1487"/>
      <c r="G3" s="1487"/>
      <c r="H3" s="1487"/>
      <c r="I3" s="1487"/>
      <c r="J3" s="1487"/>
      <c r="K3" s="1487"/>
      <c r="L3" s="1487"/>
      <c r="M3" s="1487"/>
      <c r="N3" s="1487"/>
      <c r="O3" s="1487"/>
      <c r="P3" s="1487"/>
      <c r="Q3" s="1487"/>
      <c r="R3" s="1487"/>
      <c r="S3" s="1487"/>
      <c r="T3" s="1487"/>
      <c r="U3" s="1487"/>
      <c r="V3" s="1487"/>
      <c r="W3" s="1487"/>
    </row>
    <row r="4" spans="1:23" ht="16.5">
      <c r="A4" s="1379" t="s">
        <v>679</v>
      </c>
      <c r="B4" s="1379"/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1379"/>
      <c r="T4" s="1379"/>
      <c r="U4" s="1379"/>
      <c r="V4" s="1379"/>
      <c r="W4" s="1379"/>
    </row>
    <row r="5" spans="1:23" ht="16.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88"/>
      <c r="Q5" s="188"/>
      <c r="R5" s="137"/>
      <c r="S5" s="137"/>
      <c r="T5" s="137"/>
      <c r="U5" s="137"/>
      <c r="V5" s="137"/>
      <c r="W5" s="137"/>
    </row>
    <row r="6" spans="1:23" ht="16.5">
      <c r="A6" s="346" t="s">
        <v>68</v>
      </c>
      <c r="B6" s="115"/>
      <c r="C6" s="135" t="s">
        <v>69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8"/>
    </row>
    <row r="7" spans="1:23" ht="16.5">
      <c r="A7" s="346" t="s">
        <v>70</v>
      </c>
      <c r="B7" s="115"/>
      <c r="C7" s="135" t="s">
        <v>71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8"/>
    </row>
    <row r="8" spans="1:23" ht="16.5">
      <c r="A8" s="346" t="s">
        <v>72</v>
      </c>
      <c r="B8" s="115"/>
      <c r="C8" s="616" t="s">
        <v>698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8"/>
    </row>
    <row r="9" spans="1:23" ht="16.5">
      <c r="A9" s="346" t="s">
        <v>73</v>
      </c>
      <c r="B9" s="115"/>
      <c r="C9" s="616" t="s">
        <v>320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8"/>
    </row>
    <row r="10" spans="1:23" ht="16.5">
      <c r="A10" s="346" t="s">
        <v>74</v>
      </c>
      <c r="B10" s="115"/>
      <c r="C10" s="135" t="s">
        <v>129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8"/>
    </row>
    <row r="11" spans="1:23" ht="16.5">
      <c r="A11" s="346" t="s">
        <v>76</v>
      </c>
      <c r="B11" s="115"/>
      <c r="C11" s="135" t="s">
        <v>151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8"/>
    </row>
    <row r="12" spans="1:23" ht="16.5">
      <c r="A12" s="346" t="s">
        <v>36</v>
      </c>
      <c r="B12" s="115"/>
      <c r="C12" s="135" t="s">
        <v>152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8"/>
    </row>
    <row r="13" spans="1:23" ht="12.75" customHeight="1">
      <c r="A13" s="347"/>
      <c r="B13" s="348"/>
      <c r="C13" s="168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69"/>
    </row>
    <row r="14" spans="1:23" ht="31.5" customHeight="1">
      <c r="A14" s="1381" t="s">
        <v>16</v>
      </c>
      <c r="B14" s="1380" t="s">
        <v>78</v>
      </c>
      <c r="C14" s="1380" t="s">
        <v>0</v>
      </c>
      <c r="D14" s="1380"/>
      <c r="E14" s="1380" t="s">
        <v>106</v>
      </c>
      <c r="F14" s="1380" t="s">
        <v>153</v>
      </c>
      <c r="G14" s="1380" t="s">
        <v>154</v>
      </c>
      <c r="H14" s="1380"/>
      <c r="I14" s="1380" t="s">
        <v>108</v>
      </c>
      <c r="J14" s="1380"/>
      <c r="K14" s="1380" t="s">
        <v>155</v>
      </c>
      <c r="L14" s="1380"/>
      <c r="M14" s="1380"/>
      <c r="N14" s="1380" t="s">
        <v>186</v>
      </c>
      <c r="O14" s="1380" t="s">
        <v>156</v>
      </c>
      <c r="P14" s="1369" t="s">
        <v>98</v>
      </c>
      <c r="Q14" s="1370"/>
      <c r="R14" s="1371"/>
      <c r="S14" s="1380" t="s">
        <v>170</v>
      </c>
      <c r="T14" s="1380" t="s">
        <v>7</v>
      </c>
      <c r="U14" s="1380"/>
      <c r="V14" s="1380"/>
      <c r="W14" s="1380" t="s">
        <v>2</v>
      </c>
    </row>
    <row r="15" spans="1:23" ht="49.5">
      <c r="A15" s="1381"/>
      <c r="B15" s="1380"/>
      <c r="C15" s="112" t="s">
        <v>5</v>
      </c>
      <c r="D15" s="128" t="s">
        <v>23</v>
      </c>
      <c r="E15" s="1380"/>
      <c r="F15" s="1380"/>
      <c r="G15" s="128" t="s">
        <v>157</v>
      </c>
      <c r="H15" s="128" t="s">
        <v>148</v>
      </c>
      <c r="I15" s="128" t="s">
        <v>0</v>
      </c>
      <c r="J15" s="128" t="s">
        <v>24</v>
      </c>
      <c r="K15" s="128" t="s">
        <v>111</v>
      </c>
      <c r="L15" s="128" t="s">
        <v>112</v>
      </c>
      <c r="M15" s="128" t="s">
        <v>158</v>
      </c>
      <c r="N15" s="1380"/>
      <c r="O15" s="1380"/>
      <c r="P15" s="1369" t="s">
        <v>37</v>
      </c>
      <c r="Q15" s="1371"/>
      <c r="R15" s="194" t="s">
        <v>195</v>
      </c>
      <c r="S15" s="1380"/>
      <c r="T15" s="128" t="s">
        <v>99</v>
      </c>
      <c r="U15" s="128" t="s">
        <v>100</v>
      </c>
      <c r="V15" s="128" t="s">
        <v>101</v>
      </c>
      <c r="W15" s="1380"/>
    </row>
    <row r="16" spans="1:23">
      <c r="A16" s="170" t="s">
        <v>84</v>
      </c>
      <c r="B16" s="171">
        <v>2</v>
      </c>
      <c r="C16" s="170" t="s">
        <v>86</v>
      </c>
      <c r="D16" s="171" t="s">
        <v>87</v>
      </c>
      <c r="E16" s="171" t="s">
        <v>88</v>
      </c>
      <c r="F16" s="171" t="s">
        <v>89</v>
      </c>
      <c r="G16" s="171">
        <v>7</v>
      </c>
      <c r="H16" s="171">
        <v>8</v>
      </c>
      <c r="I16" s="171">
        <v>9</v>
      </c>
      <c r="J16" s="171">
        <v>10</v>
      </c>
      <c r="K16" s="171">
        <v>11</v>
      </c>
      <c r="L16" s="170">
        <v>12</v>
      </c>
      <c r="M16" s="193">
        <v>13</v>
      </c>
      <c r="N16" s="170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</row>
    <row r="17" spans="1:23" ht="16.5">
      <c r="A17" s="290"/>
      <c r="B17" s="290"/>
      <c r="C17" s="290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</row>
    <row r="18" spans="1:23" ht="16.5">
      <c r="A18" s="290"/>
      <c r="B18" s="290"/>
      <c r="C18" s="290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</row>
    <row r="19" spans="1:23" ht="16.5">
      <c r="A19" s="290"/>
      <c r="B19" s="290"/>
      <c r="C19" s="290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</row>
    <row r="20" spans="1:23" ht="16.5">
      <c r="A20" s="290"/>
      <c r="B20" s="290"/>
      <c r="C20" s="290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</row>
    <row r="21" spans="1:23" ht="16.5">
      <c r="A21" s="290"/>
      <c r="B21" s="290"/>
      <c r="C21" s="290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</row>
    <row r="22" spans="1:23" ht="16.5">
      <c r="A22" s="235"/>
      <c r="B22" s="236"/>
      <c r="C22" s="265"/>
      <c r="D22" s="236"/>
      <c r="E22" s="236"/>
      <c r="F22" s="237"/>
      <c r="G22" s="236"/>
      <c r="H22" s="236"/>
      <c r="I22" s="236"/>
      <c r="J22" s="236"/>
      <c r="K22" s="237"/>
      <c r="L22" s="236"/>
      <c r="M22" s="236"/>
      <c r="N22" s="236"/>
      <c r="O22" s="291"/>
      <c r="P22" s="291"/>
      <c r="Q22" s="291"/>
      <c r="R22" s="292"/>
      <c r="S22" s="293"/>
      <c r="T22" s="294"/>
      <c r="U22" s="294"/>
      <c r="V22" s="294"/>
      <c r="W22" s="236"/>
    </row>
    <row r="23" spans="1:23" ht="16.5">
      <c r="A23" s="1381" t="s">
        <v>94</v>
      </c>
      <c r="B23" s="1381"/>
      <c r="C23" s="1381"/>
      <c r="D23" s="1381"/>
      <c r="E23" s="1381"/>
      <c r="F23" s="1381"/>
      <c r="G23" s="1381"/>
      <c r="H23" s="1381"/>
      <c r="I23" s="1381"/>
      <c r="J23" s="1381"/>
      <c r="K23" s="1381"/>
      <c r="L23" s="1381"/>
      <c r="M23" s="1381"/>
      <c r="N23" s="1381"/>
      <c r="O23" s="1381"/>
      <c r="P23" s="189"/>
      <c r="Q23" s="189"/>
      <c r="R23" s="173"/>
      <c r="S23" s="172">
        <f>SUM(S22:S22)</f>
        <v>0</v>
      </c>
      <c r="T23" s="1488"/>
      <c r="U23" s="1489"/>
      <c r="V23" s="1489"/>
      <c r="W23" s="1490"/>
    </row>
    <row r="24" spans="1:23" s="396" customFormat="1">
      <c r="C24" s="397"/>
      <c r="F24" s="397"/>
      <c r="G24" s="398"/>
      <c r="H24" s="398"/>
      <c r="I24" s="398"/>
      <c r="J24" s="398"/>
      <c r="K24" s="398"/>
    </row>
    <row r="25" spans="1:23" s="396" customFormat="1">
      <c r="G25" s="399"/>
      <c r="H25" s="399"/>
      <c r="I25" s="399"/>
      <c r="J25" s="399"/>
      <c r="K25" s="399"/>
    </row>
    <row r="26" spans="1:23" s="396" customFormat="1">
      <c r="G26" s="399"/>
      <c r="H26" s="399"/>
      <c r="I26" s="399"/>
      <c r="J26" s="399"/>
      <c r="K26" s="399"/>
    </row>
    <row r="27" spans="1:23" s="396" customFormat="1">
      <c r="G27" s="399"/>
      <c r="H27" s="399"/>
      <c r="I27" s="399"/>
      <c r="J27" s="399"/>
      <c r="K27" s="399"/>
    </row>
    <row r="28" spans="1:23" s="396" customFormat="1">
      <c r="G28" s="399"/>
      <c r="H28" s="399"/>
      <c r="I28" s="399"/>
      <c r="J28" s="399"/>
      <c r="K28" s="399"/>
    </row>
    <row r="29" spans="1:23" s="396" customFormat="1">
      <c r="G29" s="399"/>
      <c r="H29" s="399"/>
      <c r="I29" s="399"/>
      <c r="J29" s="399"/>
      <c r="K29" s="399"/>
    </row>
    <row r="30" spans="1:23" s="396" customFormat="1">
      <c r="G30" s="399"/>
      <c r="H30" s="399"/>
      <c r="I30" s="399"/>
      <c r="J30" s="399"/>
      <c r="K30" s="399"/>
    </row>
    <row r="31" spans="1:23" s="396" customFormat="1">
      <c r="G31" s="399"/>
      <c r="H31" s="399"/>
      <c r="I31" s="399"/>
      <c r="J31" s="399"/>
      <c r="K31" s="399"/>
    </row>
    <row r="32" spans="1:23" s="396" customFormat="1">
      <c r="G32" s="399"/>
      <c r="H32" s="399"/>
      <c r="I32" s="399"/>
      <c r="J32" s="399"/>
      <c r="K32" s="399"/>
    </row>
  </sheetData>
  <mergeCells count="21"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ageMargins left="2" right="0.7" top="0.75" bottom="0.75" header="0.3" footer="0.3"/>
  <pageSetup paperSize="512" scale="49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C00000"/>
  </sheetPr>
  <dimension ref="A1:AF34"/>
  <sheetViews>
    <sheetView view="pageBreakPreview" topLeftCell="P13" zoomScaleSheetLayoutView="100" workbookViewId="0">
      <selection activeCell="F28" sqref="F28"/>
    </sheetView>
  </sheetViews>
  <sheetFormatPr defaultRowHeight="12.75"/>
  <cols>
    <col min="1" max="1" width="20.28515625" customWidth="1"/>
    <col min="2" max="2" width="5.7109375" customWidth="1"/>
    <col min="3" max="3" width="18.28515625" customWidth="1"/>
    <col min="4" max="4" width="10.7109375" customWidth="1"/>
    <col min="5" max="5" width="10.5703125" customWidth="1"/>
    <col min="6" max="6" width="10.7109375" customWidth="1"/>
    <col min="11" max="11" width="23" customWidth="1"/>
    <col min="14" max="15" width="9.5703125" customWidth="1"/>
    <col min="16" max="16" width="7.28515625" customWidth="1"/>
    <col min="17" max="17" width="7.7109375" customWidth="1"/>
    <col min="18" max="18" width="12.85546875" customWidth="1"/>
    <col min="19" max="19" width="5.7109375" customWidth="1"/>
    <col min="20" max="20" width="4.85546875" customWidth="1"/>
    <col min="21" max="21" width="5.42578125" customWidth="1"/>
    <col min="22" max="22" width="15.140625" customWidth="1"/>
    <col min="23" max="23" width="12.28515625" customWidth="1"/>
    <col min="24" max="24" width="12.85546875" customWidth="1"/>
    <col min="25" max="25" width="12.7109375" customWidth="1"/>
    <col min="26" max="26" width="15.28515625" customWidth="1"/>
    <col min="27" max="27" width="13.85546875" customWidth="1"/>
    <col min="28" max="28" width="12.42578125" customWidth="1"/>
    <col min="29" max="29" width="12.28515625" customWidth="1"/>
    <col min="30" max="30" width="14" customWidth="1"/>
    <col min="31" max="31" width="13.7109375" customWidth="1"/>
  </cols>
  <sheetData>
    <row r="1" spans="2:31" ht="16.5">
      <c r="B1" s="1379" t="s">
        <v>136</v>
      </c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  <c r="O1" s="1379"/>
      <c r="P1" s="1379"/>
      <c r="Q1" s="1379"/>
      <c r="R1" s="1379"/>
      <c r="S1" s="1379"/>
      <c r="T1" s="1379"/>
      <c r="U1" s="1379"/>
      <c r="V1" s="1379"/>
    </row>
    <row r="2" spans="2:31" ht="16.5">
      <c r="B2" s="1379" t="s">
        <v>66</v>
      </c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  <c r="Q2" s="1379"/>
      <c r="R2" s="1379"/>
      <c r="S2" s="1379"/>
      <c r="T2" s="1379"/>
      <c r="U2" s="1379"/>
      <c r="V2" s="1379"/>
    </row>
    <row r="3" spans="2:31" ht="16.5">
      <c r="B3" s="1379" t="s">
        <v>140</v>
      </c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1379"/>
      <c r="T3" s="1379"/>
      <c r="U3" s="1379"/>
      <c r="V3" s="1379"/>
    </row>
    <row r="4" spans="2:31" ht="16.5">
      <c r="B4" s="1379" t="s">
        <v>679</v>
      </c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1379"/>
      <c r="T4" s="1379"/>
      <c r="U4" s="1379"/>
      <c r="V4" s="1379"/>
    </row>
    <row r="5" spans="2:31" ht="15.75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745"/>
      <c r="P5" s="142"/>
      <c r="Q5" s="196"/>
      <c r="R5" s="142"/>
      <c r="S5" s="196"/>
      <c r="T5" s="196"/>
      <c r="U5" s="196"/>
      <c r="V5" s="142"/>
    </row>
    <row r="6" spans="2:31" ht="15.75"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745"/>
      <c r="P6" s="142"/>
      <c r="Q6" s="196"/>
      <c r="R6" s="142"/>
      <c r="S6" s="196"/>
      <c r="T6" s="196"/>
      <c r="U6" s="196"/>
      <c r="V6" s="142"/>
    </row>
    <row r="7" spans="2:31" ht="15.75">
      <c r="B7" s="461" t="s">
        <v>68</v>
      </c>
      <c r="C7" s="806"/>
      <c r="D7" s="461" t="s">
        <v>69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5"/>
      <c r="S7" s="145"/>
      <c r="T7" s="145"/>
      <c r="U7" s="145"/>
      <c r="V7" s="144"/>
    </row>
    <row r="8" spans="2:31" ht="15.75">
      <c r="B8" s="461" t="s">
        <v>70</v>
      </c>
      <c r="C8" s="806"/>
      <c r="D8" s="461" t="s">
        <v>71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5"/>
      <c r="S8" s="145"/>
      <c r="T8" s="145"/>
      <c r="U8" s="145"/>
      <c r="V8" s="144"/>
    </row>
    <row r="9" spans="2:31" ht="15.75">
      <c r="B9" s="461" t="s">
        <v>72</v>
      </c>
      <c r="C9" s="806"/>
      <c r="D9" s="525" t="s">
        <v>698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5"/>
      <c r="S9" s="145"/>
      <c r="T9" s="145"/>
      <c r="U9" s="145"/>
      <c r="V9" s="144"/>
    </row>
    <row r="10" spans="2:31" ht="15.75">
      <c r="B10" s="461" t="s">
        <v>73</v>
      </c>
      <c r="C10" s="806"/>
      <c r="D10" s="525" t="s">
        <v>320</v>
      </c>
      <c r="E10" s="144"/>
      <c r="F10" s="144"/>
      <c r="G10" s="144"/>
      <c r="H10" s="144"/>
      <c r="I10" s="144"/>
      <c r="J10" s="144"/>
      <c r="K10" s="144"/>
      <c r="L10" s="146"/>
      <c r="M10" s="144"/>
      <c r="N10" s="144"/>
      <c r="O10" s="144"/>
      <c r="P10" s="144"/>
      <c r="Q10" s="144"/>
      <c r="R10" s="145"/>
      <c r="S10" s="145"/>
      <c r="T10" s="145"/>
      <c r="U10" s="145"/>
      <c r="V10" s="144"/>
    </row>
    <row r="11" spans="2:31" ht="15.75">
      <c r="B11" s="461" t="s">
        <v>74</v>
      </c>
      <c r="C11" s="806"/>
      <c r="D11" s="461" t="s">
        <v>129</v>
      </c>
      <c r="E11" s="144"/>
      <c r="F11" s="144"/>
      <c r="G11" s="144"/>
      <c r="H11" s="144"/>
      <c r="I11" s="144"/>
      <c r="J11" s="144"/>
      <c r="K11" s="144"/>
      <c r="L11" s="146"/>
      <c r="M11" s="144"/>
      <c r="N11" s="144"/>
      <c r="O11" s="144"/>
      <c r="P11" s="144"/>
      <c r="Q11" s="144"/>
      <c r="R11" s="145"/>
      <c r="S11" s="145"/>
      <c r="T11" s="145"/>
      <c r="U11" s="145"/>
      <c r="V11" s="144"/>
    </row>
    <row r="12" spans="2:31" ht="15.75">
      <c r="B12" s="461" t="s">
        <v>76</v>
      </c>
      <c r="C12" s="806"/>
      <c r="D12" s="461" t="s">
        <v>130</v>
      </c>
      <c r="E12" s="144"/>
      <c r="F12" s="144"/>
      <c r="G12" s="144"/>
      <c r="H12" s="144"/>
      <c r="I12" s="144"/>
      <c r="J12" s="144"/>
      <c r="K12" s="144"/>
      <c r="L12" s="146"/>
      <c r="M12" s="144"/>
      <c r="N12" s="144"/>
      <c r="O12" s="144"/>
      <c r="P12" s="144"/>
      <c r="Q12" s="144"/>
      <c r="R12" s="145"/>
      <c r="S12" s="145"/>
      <c r="T12" s="145"/>
      <c r="U12" s="145"/>
      <c r="V12" s="144"/>
    </row>
    <row r="13" spans="2:31" ht="15.75">
      <c r="B13" s="461" t="s">
        <v>36</v>
      </c>
      <c r="C13" s="806"/>
      <c r="D13" s="461" t="s">
        <v>193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5"/>
      <c r="S13" s="145"/>
      <c r="T13" s="145"/>
      <c r="U13" s="145"/>
      <c r="V13" s="144"/>
    </row>
    <row r="14" spans="2:31" ht="16.5">
      <c r="B14" s="147"/>
      <c r="C14" s="148"/>
      <c r="D14" s="147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9"/>
      <c r="S14" s="149"/>
      <c r="T14" s="149"/>
      <c r="U14" s="149"/>
      <c r="V14" s="148"/>
    </row>
    <row r="15" spans="2:31" ht="16.5" customHeight="1">
      <c r="B15" s="1498" t="s">
        <v>16</v>
      </c>
      <c r="C15" s="1463" t="s">
        <v>78</v>
      </c>
      <c r="D15" s="1454" t="s">
        <v>0</v>
      </c>
      <c r="E15" s="1456"/>
      <c r="F15" s="1463" t="s">
        <v>25</v>
      </c>
      <c r="G15" s="1463" t="s">
        <v>131</v>
      </c>
      <c r="H15" s="1463" t="s">
        <v>189</v>
      </c>
      <c r="I15" s="1463" t="s">
        <v>123</v>
      </c>
      <c r="J15" s="1463" t="s">
        <v>124</v>
      </c>
      <c r="K15" s="1511" t="s">
        <v>28</v>
      </c>
      <c r="L15" s="1512"/>
      <c r="M15" s="1463" t="s">
        <v>112</v>
      </c>
      <c r="N15" s="1463" t="s">
        <v>187</v>
      </c>
      <c r="O15" s="1397" t="s">
        <v>186</v>
      </c>
      <c r="P15" s="1500" t="s">
        <v>37</v>
      </c>
      <c r="Q15" s="1501"/>
      <c r="R15" s="1392" t="s">
        <v>170</v>
      </c>
      <c r="S15" s="1502" t="s">
        <v>7</v>
      </c>
      <c r="T15" s="1503"/>
      <c r="U15" s="1504"/>
      <c r="V15" s="1463" t="s">
        <v>2</v>
      </c>
      <c r="W15" s="1491" t="s">
        <v>219</v>
      </c>
      <c r="X15" s="1493" t="s">
        <v>262</v>
      </c>
      <c r="Y15" s="1495" t="s">
        <v>221</v>
      </c>
      <c r="Z15" s="1496"/>
      <c r="AA15" s="1497"/>
      <c r="AB15" s="1493" t="s">
        <v>220</v>
      </c>
      <c r="AC15" s="1495" t="s">
        <v>682</v>
      </c>
      <c r="AD15" s="1496"/>
      <c r="AE15" s="1497"/>
    </row>
    <row r="16" spans="2:31" ht="35.25" customHeight="1">
      <c r="B16" s="1499"/>
      <c r="C16" s="1471"/>
      <c r="D16" s="810" t="s">
        <v>5</v>
      </c>
      <c r="E16" s="743" t="s">
        <v>23</v>
      </c>
      <c r="F16" s="1471"/>
      <c r="G16" s="1471"/>
      <c r="H16" s="1471"/>
      <c r="I16" s="1471"/>
      <c r="J16" s="1471"/>
      <c r="K16" s="743" t="s">
        <v>0</v>
      </c>
      <c r="L16" s="743" t="s">
        <v>24</v>
      </c>
      <c r="M16" s="1471"/>
      <c r="N16" s="1471"/>
      <c r="O16" s="1480"/>
      <c r="P16" s="743" t="s">
        <v>176</v>
      </c>
      <c r="Q16" s="743" t="s">
        <v>177</v>
      </c>
      <c r="R16" s="1393"/>
      <c r="S16" s="811" t="s">
        <v>99</v>
      </c>
      <c r="T16" s="811" t="s">
        <v>100</v>
      </c>
      <c r="U16" s="811" t="s">
        <v>101</v>
      </c>
      <c r="V16" s="1471"/>
      <c r="W16" s="1492"/>
      <c r="X16" s="1494"/>
      <c r="Y16" s="812" t="s">
        <v>694</v>
      </c>
      <c r="Z16" s="812" t="s">
        <v>689</v>
      </c>
      <c r="AA16" s="812" t="s">
        <v>690</v>
      </c>
      <c r="AB16" s="1494"/>
      <c r="AC16" s="812" t="s">
        <v>695</v>
      </c>
      <c r="AD16" s="812" t="s">
        <v>692</v>
      </c>
      <c r="AE16" s="812" t="s">
        <v>693</v>
      </c>
    </row>
    <row r="17" spans="1:32" ht="13.5">
      <c r="A17" s="623" t="s">
        <v>709</v>
      </c>
      <c r="B17" s="286" t="s">
        <v>84</v>
      </c>
      <c r="C17" s="287" t="s">
        <v>85</v>
      </c>
      <c r="D17" s="286" t="s">
        <v>86</v>
      </c>
      <c r="E17" s="287" t="s">
        <v>87</v>
      </c>
      <c r="F17" s="287" t="s">
        <v>88</v>
      </c>
      <c r="G17" s="287" t="s">
        <v>89</v>
      </c>
      <c r="H17" s="287" t="s">
        <v>90</v>
      </c>
      <c r="I17" s="287" t="s">
        <v>20</v>
      </c>
      <c r="J17" s="287" t="s">
        <v>17</v>
      </c>
      <c r="K17" s="287" t="s">
        <v>15</v>
      </c>
      <c r="L17" s="287" t="s">
        <v>91</v>
      </c>
      <c r="M17" s="287" t="s">
        <v>92</v>
      </c>
      <c r="N17" s="287" t="s">
        <v>93</v>
      </c>
      <c r="O17" s="287"/>
      <c r="P17" s="287" t="s">
        <v>18</v>
      </c>
      <c r="Q17" s="287" t="s">
        <v>21</v>
      </c>
      <c r="R17" s="287" t="s">
        <v>22</v>
      </c>
      <c r="S17" s="287" t="s">
        <v>19</v>
      </c>
      <c r="T17" s="287" t="s">
        <v>114</v>
      </c>
      <c r="U17" s="287" t="s">
        <v>115</v>
      </c>
      <c r="V17" s="287" t="s">
        <v>116</v>
      </c>
      <c r="W17" s="824">
        <v>21</v>
      </c>
      <c r="X17" s="825">
        <v>22</v>
      </c>
      <c r="Y17" s="826">
        <v>23</v>
      </c>
      <c r="Z17" s="826">
        <v>24</v>
      </c>
      <c r="AA17" s="826">
        <v>25</v>
      </c>
      <c r="AB17" s="825">
        <v>26</v>
      </c>
      <c r="AC17" s="826">
        <v>27</v>
      </c>
      <c r="AD17" s="826">
        <v>28</v>
      </c>
      <c r="AE17" s="826">
        <v>29</v>
      </c>
    </row>
    <row r="18" spans="1:32" ht="15" customHeight="1">
      <c r="A18" s="623" t="s">
        <v>709</v>
      </c>
      <c r="B18" s="823"/>
      <c r="C18" s="278"/>
      <c r="D18" s="279"/>
      <c r="E18" s="279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1"/>
      <c r="S18" s="281"/>
      <c r="T18" s="281"/>
      <c r="U18" s="281"/>
      <c r="V18" s="280"/>
      <c r="W18" s="699"/>
      <c r="X18" s="699"/>
      <c r="Y18" s="699"/>
      <c r="Z18" s="699"/>
      <c r="AA18" s="699"/>
      <c r="AB18" s="699"/>
      <c r="AC18" s="699"/>
      <c r="AD18" s="699"/>
      <c r="AE18" s="699"/>
    </row>
    <row r="19" spans="1:32" s="887" customFormat="1" ht="29.25" customHeight="1">
      <c r="A19" s="1085" t="s">
        <v>709</v>
      </c>
      <c r="B19" s="638">
        <v>1</v>
      </c>
      <c r="C19" s="1176" t="s">
        <v>621</v>
      </c>
      <c r="D19" s="638" t="s">
        <v>625</v>
      </c>
      <c r="E19" s="633" t="s">
        <v>224</v>
      </c>
      <c r="F19" s="642" t="s">
        <v>213</v>
      </c>
      <c r="G19" s="1251" t="s">
        <v>772</v>
      </c>
      <c r="H19" s="642" t="s">
        <v>771</v>
      </c>
      <c r="I19" s="1251" t="s">
        <v>773</v>
      </c>
      <c r="J19" s="642" t="s">
        <v>473</v>
      </c>
      <c r="K19" s="642" t="s">
        <v>623</v>
      </c>
      <c r="L19" s="1273">
        <v>42102</v>
      </c>
      <c r="M19" s="1273" t="s">
        <v>260</v>
      </c>
      <c r="N19" s="642" t="s">
        <v>397</v>
      </c>
      <c r="O19" s="642">
        <v>2015</v>
      </c>
      <c r="P19" s="642">
        <v>1</v>
      </c>
      <c r="Q19" s="642" t="s">
        <v>209</v>
      </c>
      <c r="R19" s="1274">
        <v>22000000</v>
      </c>
      <c r="S19" s="1230" t="s">
        <v>99</v>
      </c>
      <c r="T19" s="1275"/>
      <c r="U19" s="1275"/>
      <c r="V19" s="618" t="s">
        <v>623</v>
      </c>
      <c r="W19" s="885">
        <v>25</v>
      </c>
      <c r="X19" s="885">
        <f>2016-O19+1</f>
        <v>2</v>
      </c>
      <c r="Y19" s="886">
        <f>R19/W19</f>
        <v>880000</v>
      </c>
      <c r="Z19" s="886">
        <f>X19*Y19</f>
        <v>1760000</v>
      </c>
      <c r="AA19" s="886">
        <f>R19-Z19</f>
        <v>20240000</v>
      </c>
      <c r="AB19" s="885">
        <f>2017-O19+1</f>
        <v>3</v>
      </c>
      <c r="AC19" s="886">
        <f>R19/W19</f>
        <v>880000</v>
      </c>
      <c r="AD19" s="886">
        <f>AB19*AC19</f>
        <v>2640000</v>
      </c>
      <c r="AE19" s="886">
        <f>R19-AD19</f>
        <v>19360000</v>
      </c>
      <c r="AF19" s="887" t="b">
        <f>AD19+AE19=R19</f>
        <v>1</v>
      </c>
    </row>
    <row r="20" spans="1:32" ht="15" customHeight="1">
      <c r="A20" s="623" t="s">
        <v>709</v>
      </c>
      <c r="B20" s="818">
        <v>2</v>
      </c>
      <c r="C20" s="817" t="s">
        <v>622</v>
      </c>
      <c r="D20" s="818" t="s">
        <v>625</v>
      </c>
      <c r="E20" s="633" t="s">
        <v>224</v>
      </c>
      <c r="F20" s="715" t="s">
        <v>213</v>
      </c>
      <c r="G20" s="715" t="s">
        <v>626</v>
      </c>
      <c r="H20" s="642" t="s">
        <v>619</v>
      </c>
      <c r="I20" s="642" t="s">
        <v>620</v>
      </c>
      <c r="J20" s="715" t="s">
        <v>473</v>
      </c>
      <c r="K20" s="814" t="s">
        <v>624</v>
      </c>
      <c r="L20" s="819">
        <v>42102</v>
      </c>
      <c r="M20" s="819" t="s">
        <v>260</v>
      </c>
      <c r="N20" s="715" t="s">
        <v>397</v>
      </c>
      <c r="O20" s="715">
        <v>2015</v>
      </c>
      <c r="P20" s="715">
        <v>1</v>
      </c>
      <c r="Q20" s="715" t="s">
        <v>209</v>
      </c>
      <c r="R20" s="820">
        <v>88000000</v>
      </c>
      <c r="S20" s="822" t="s">
        <v>99</v>
      </c>
      <c r="T20" s="815"/>
      <c r="U20" s="816"/>
      <c r="V20" s="637" t="s">
        <v>624</v>
      </c>
      <c r="W20" s="705">
        <v>25</v>
      </c>
      <c r="X20" s="705">
        <f>2016-O20+1</f>
        <v>2</v>
      </c>
      <c r="Y20" s="605">
        <f>R20/W20</f>
        <v>3520000</v>
      </c>
      <c r="Z20" s="605">
        <f>X20*Y20</f>
        <v>7040000</v>
      </c>
      <c r="AA20" s="605">
        <f>R20-Z20</f>
        <v>80960000</v>
      </c>
      <c r="AB20" s="705">
        <f>2017-O20+1</f>
        <v>3</v>
      </c>
      <c r="AC20" s="605">
        <f>R20/W20</f>
        <v>3520000</v>
      </c>
      <c r="AD20" s="605">
        <f>AB20*AC20</f>
        <v>10560000</v>
      </c>
      <c r="AE20" s="605">
        <f>R20-AD20</f>
        <v>77440000</v>
      </c>
      <c r="AF20" t="b">
        <f>AD20+AE20=R20</f>
        <v>1</v>
      </c>
    </row>
    <row r="21" spans="1:32" ht="15" customHeight="1">
      <c r="A21" s="623" t="s">
        <v>709</v>
      </c>
      <c r="B21" s="813"/>
      <c r="C21" s="807"/>
      <c r="D21" s="808"/>
      <c r="E21" s="808"/>
      <c r="F21" s="704"/>
      <c r="G21" s="704"/>
      <c r="H21" s="704"/>
      <c r="I21" s="704"/>
      <c r="J21" s="704"/>
      <c r="K21" s="704"/>
      <c r="L21" s="704"/>
      <c r="M21" s="704"/>
      <c r="N21" s="704"/>
      <c r="O21" s="704"/>
      <c r="P21" s="704"/>
      <c r="Q21" s="704"/>
      <c r="R21" s="809"/>
      <c r="S21" s="809"/>
      <c r="T21" s="809"/>
      <c r="U21" s="809"/>
      <c r="V21" s="704"/>
      <c r="W21" s="699"/>
      <c r="X21" s="699"/>
      <c r="Y21" s="699"/>
      <c r="Z21" s="699"/>
      <c r="AA21" s="699"/>
      <c r="AB21" s="699"/>
      <c r="AC21" s="699"/>
      <c r="AD21" s="699"/>
      <c r="AE21" s="699"/>
    </row>
    <row r="22" spans="1:32" ht="15" customHeight="1">
      <c r="B22" s="282"/>
      <c r="C22" s="166"/>
      <c r="D22" s="283"/>
      <c r="E22" s="166"/>
      <c r="F22" s="166"/>
      <c r="G22" s="284"/>
      <c r="H22" s="284"/>
      <c r="I22" s="284"/>
      <c r="J22" s="166"/>
      <c r="K22" s="166"/>
      <c r="L22" s="166"/>
      <c r="M22" s="166"/>
      <c r="N22" s="166"/>
      <c r="O22" s="166"/>
      <c r="P22" s="166"/>
      <c r="Q22" s="166"/>
      <c r="R22" s="285"/>
      <c r="S22" s="285"/>
      <c r="T22" s="285"/>
      <c r="U22" s="285"/>
      <c r="V22" s="166"/>
      <c r="W22" s="699"/>
      <c r="X22" s="699"/>
      <c r="Y22" s="699"/>
      <c r="Z22" s="699"/>
      <c r="AA22" s="699"/>
      <c r="AB22" s="699"/>
      <c r="AC22" s="699"/>
      <c r="AD22" s="699"/>
      <c r="AE22" s="699"/>
    </row>
    <row r="23" spans="1:32" ht="16.5">
      <c r="B23" s="1508" t="s">
        <v>94</v>
      </c>
      <c r="C23" s="1509"/>
      <c r="D23" s="1509"/>
      <c r="E23" s="1509"/>
      <c r="F23" s="1509"/>
      <c r="G23" s="1509"/>
      <c r="H23" s="1509"/>
      <c r="I23" s="1509"/>
      <c r="J23" s="1509"/>
      <c r="K23" s="1509"/>
      <c r="L23" s="1509"/>
      <c r="M23" s="1509"/>
      <c r="N23" s="1510"/>
      <c r="O23" s="742"/>
      <c r="P23" s="829">
        <v>2</v>
      </c>
      <c r="Q23" s="829" t="s">
        <v>209</v>
      </c>
      <c r="R23" s="821">
        <f>SUM(R18:R22)</f>
        <v>110000000</v>
      </c>
      <c r="S23" s="1505"/>
      <c r="T23" s="1506"/>
      <c r="U23" s="1506"/>
      <c r="V23" s="1507"/>
      <c r="Y23" s="700">
        <f>SUM(Y18:Y22)</f>
        <v>4400000</v>
      </c>
      <c r="Z23" s="701">
        <f>SUM(Z18:Z22)</f>
        <v>8800000</v>
      </c>
      <c r="AA23" s="703">
        <f>SUM(AA18:AA22)</f>
        <v>101200000</v>
      </c>
      <c r="AC23" s="700">
        <f>SUM(AC18:AC22)</f>
        <v>4400000</v>
      </c>
      <c r="AD23" s="630">
        <f>SUM(AD18:AD22)</f>
        <v>13200000</v>
      </c>
      <c r="AE23" s="586">
        <f>SUM(AE18:AE22)</f>
        <v>96800000</v>
      </c>
      <c r="AF23" t="b">
        <f>AD23+AE23=R23</f>
        <v>1</v>
      </c>
    </row>
    <row r="24" spans="1:32" ht="16.5"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346"/>
      <c r="Q24" s="425"/>
      <c r="R24" s="426"/>
      <c r="S24" s="427"/>
      <c r="T24" s="427"/>
      <c r="U24" s="427"/>
      <c r="V24" s="427"/>
    </row>
    <row r="25" spans="1:32" ht="16.5">
      <c r="B25" s="425"/>
      <c r="C25" s="425"/>
      <c r="D25" s="425"/>
      <c r="E25" s="425"/>
      <c r="F25" s="425"/>
      <c r="G25" s="425"/>
      <c r="H25" s="425"/>
      <c r="I25" s="425"/>
      <c r="J25" s="425"/>
      <c r="K25" s="425"/>
      <c r="L25" s="425"/>
      <c r="M25" s="425"/>
      <c r="N25" s="425"/>
      <c r="O25" s="425"/>
      <c r="P25" s="346"/>
      <c r="Q25" s="425"/>
      <c r="R25" s="426"/>
      <c r="S25" s="427"/>
      <c r="T25" s="427"/>
      <c r="U25" s="427"/>
      <c r="V25" s="427"/>
    </row>
    <row r="26" spans="1:32" s="396" customFormat="1">
      <c r="D26" s="397"/>
      <c r="G26" s="397"/>
      <c r="H26" s="398"/>
      <c r="I26" s="398"/>
      <c r="J26" s="398"/>
      <c r="K26" s="398"/>
      <c r="L26" s="398"/>
    </row>
    <row r="27" spans="1:32" s="396" customFormat="1">
      <c r="H27" s="399"/>
      <c r="I27" s="399"/>
      <c r="J27" s="399"/>
      <c r="K27" s="399"/>
      <c r="L27" s="399"/>
    </row>
    <row r="28" spans="1:32" s="396" customFormat="1">
      <c r="H28" s="399"/>
      <c r="I28" s="399"/>
      <c r="J28" s="399"/>
      <c r="K28" s="399"/>
      <c r="L28" s="399"/>
    </row>
    <row r="29" spans="1:32" s="396" customFormat="1">
      <c r="H29" s="399"/>
      <c r="I29" s="399"/>
      <c r="J29" s="399"/>
      <c r="K29" s="399"/>
      <c r="L29" s="399"/>
    </row>
    <row r="30" spans="1:32" s="396" customFormat="1">
      <c r="H30" s="399"/>
      <c r="I30" s="399"/>
      <c r="J30" s="399"/>
      <c r="K30" s="399"/>
      <c r="L30" s="399"/>
    </row>
    <row r="31" spans="1:32" s="396" customFormat="1">
      <c r="H31" s="399"/>
      <c r="I31" s="399"/>
      <c r="J31" s="399"/>
      <c r="K31" s="399"/>
      <c r="L31" s="399"/>
    </row>
    <row r="32" spans="1:32" s="396" customFormat="1">
      <c r="H32" s="399"/>
      <c r="I32" s="399"/>
      <c r="J32" s="399"/>
      <c r="K32" s="399"/>
      <c r="L32" s="399"/>
    </row>
    <row r="33" spans="8:12" s="396" customFormat="1">
      <c r="H33" s="399"/>
      <c r="I33" s="399"/>
      <c r="J33" s="399"/>
      <c r="K33" s="399"/>
      <c r="L33" s="399"/>
    </row>
    <row r="34" spans="8:12" s="396" customFormat="1">
      <c r="H34" s="399"/>
      <c r="I34" s="399"/>
      <c r="J34" s="399"/>
      <c r="K34" s="399"/>
      <c r="L34" s="399"/>
    </row>
  </sheetData>
  <mergeCells count="27">
    <mergeCell ref="S23:V23"/>
    <mergeCell ref="B23:N23"/>
    <mergeCell ref="R15:R16"/>
    <mergeCell ref="V15:V16"/>
    <mergeCell ref="I15:I16"/>
    <mergeCell ref="D15:E15"/>
    <mergeCell ref="K15:L15"/>
    <mergeCell ref="G15:G16"/>
    <mergeCell ref="N15:N16"/>
    <mergeCell ref="H15:H16"/>
    <mergeCell ref="J15:J16"/>
    <mergeCell ref="B1:V1"/>
    <mergeCell ref="B2:V2"/>
    <mergeCell ref="B3:V3"/>
    <mergeCell ref="B4:V4"/>
    <mergeCell ref="B15:B16"/>
    <mergeCell ref="C15:C16"/>
    <mergeCell ref="M15:M16"/>
    <mergeCell ref="F15:F16"/>
    <mergeCell ref="P15:Q15"/>
    <mergeCell ref="S15:U15"/>
    <mergeCell ref="O15:O16"/>
    <mergeCell ref="W15:W16"/>
    <mergeCell ref="X15:X16"/>
    <mergeCell ref="Y15:AA15"/>
    <mergeCell ref="AB15:AB16"/>
    <mergeCell ref="AC15:AE15"/>
  </mergeCells>
  <pageMargins left="0.7" right="0.7" top="0.75" bottom="0.75" header="0.3" footer="0.3"/>
  <pageSetup paperSize="5" scale="75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topLeftCell="A7" zoomScaleSheetLayoutView="100" workbookViewId="0">
      <selection activeCell="C8" sqref="C8"/>
    </sheetView>
  </sheetViews>
  <sheetFormatPr defaultRowHeight="12.75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 ht="15.75">
      <c r="A1" s="1513" t="s">
        <v>136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</row>
    <row r="2" spans="1:20" ht="15.75">
      <c r="A2" s="1513" t="s">
        <v>66</v>
      </c>
      <c r="B2" s="1513"/>
      <c r="C2" s="1513"/>
      <c r="D2" s="1513"/>
      <c r="E2" s="1513"/>
      <c r="F2" s="1513"/>
      <c r="G2" s="1513"/>
      <c r="H2" s="1513"/>
      <c r="I2" s="1513"/>
      <c r="J2" s="1513"/>
      <c r="K2" s="1513"/>
      <c r="L2" s="1513"/>
      <c r="M2" s="1513"/>
      <c r="N2" s="1513"/>
      <c r="O2" s="1513"/>
      <c r="P2" s="1513"/>
      <c r="Q2" s="1513"/>
      <c r="R2" s="1513"/>
      <c r="S2" s="1513"/>
      <c r="T2" s="1513"/>
    </row>
    <row r="3" spans="1:20" ht="15.75">
      <c r="A3" s="1513" t="s">
        <v>140</v>
      </c>
      <c r="B3" s="1513"/>
      <c r="C3" s="1513"/>
      <c r="D3" s="1513"/>
      <c r="E3" s="1513"/>
      <c r="F3" s="1513"/>
      <c r="G3" s="1513"/>
      <c r="H3" s="1513"/>
      <c r="I3" s="1513"/>
      <c r="J3" s="1513"/>
      <c r="K3" s="1513"/>
      <c r="L3" s="1513"/>
      <c r="M3" s="1513"/>
      <c r="N3" s="1513"/>
      <c r="O3" s="1513"/>
      <c r="P3" s="1513"/>
      <c r="Q3" s="1513"/>
      <c r="R3" s="1513"/>
      <c r="S3" s="1513"/>
      <c r="T3" s="1513"/>
    </row>
    <row r="4" spans="1:20" ht="15.75">
      <c r="A4" s="1513" t="s">
        <v>679</v>
      </c>
      <c r="B4" s="1513"/>
      <c r="C4" s="1513"/>
      <c r="D4" s="1513"/>
      <c r="E4" s="1513"/>
      <c r="F4" s="1513"/>
      <c r="G4" s="1513"/>
      <c r="H4" s="1513"/>
      <c r="I4" s="1513"/>
      <c r="J4" s="1513"/>
      <c r="K4" s="1513"/>
      <c r="L4" s="1513"/>
      <c r="M4" s="1513"/>
      <c r="N4" s="1513"/>
      <c r="O4" s="1513"/>
      <c r="P4" s="1513"/>
      <c r="Q4" s="1513"/>
      <c r="R4" s="1513"/>
      <c r="S4" s="1513"/>
      <c r="T4" s="1513"/>
    </row>
    <row r="5" spans="1:20" ht="15.7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98"/>
      <c r="P5" s="153"/>
      <c r="Q5" s="198"/>
      <c r="R5" s="198"/>
      <c r="S5" s="198"/>
      <c r="T5" s="153"/>
    </row>
    <row r="6" spans="1:20" ht="16.5">
      <c r="A6" s="154" t="s">
        <v>68</v>
      </c>
      <c r="B6" s="155"/>
      <c r="C6" s="154" t="s">
        <v>69</v>
      </c>
      <c r="D6" s="155"/>
      <c r="E6" s="155"/>
      <c r="F6" s="155"/>
      <c r="G6" s="155"/>
      <c r="H6" s="155"/>
      <c r="I6" s="155"/>
      <c r="J6" s="138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0" ht="16.5">
      <c r="A7" s="154" t="s">
        <v>70</v>
      </c>
      <c r="B7" s="155"/>
      <c r="C7" s="154" t="s">
        <v>71</v>
      </c>
      <c r="D7" s="155"/>
      <c r="E7" s="155"/>
      <c r="F7" s="155"/>
      <c r="G7" s="155"/>
      <c r="H7" s="155"/>
      <c r="I7" s="155"/>
      <c r="J7" s="138"/>
      <c r="K7" s="155"/>
      <c r="L7" s="155"/>
      <c r="M7" s="155"/>
      <c r="N7" s="155"/>
      <c r="O7" s="155"/>
      <c r="P7" s="155"/>
      <c r="Q7" s="155"/>
      <c r="R7" s="155"/>
      <c r="S7" s="155"/>
      <c r="T7" s="155"/>
    </row>
    <row r="8" spans="1:20" ht="16.5">
      <c r="A8" s="154" t="s">
        <v>72</v>
      </c>
      <c r="B8" s="155"/>
      <c r="C8" s="616" t="s">
        <v>696</v>
      </c>
      <c r="D8" s="155"/>
      <c r="E8" s="155"/>
      <c r="F8" s="155"/>
      <c r="G8" s="155"/>
      <c r="H8" s="155"/>
      <c r="I8" s="155"/>
      <c r="J8" s="138"/>
      <c r="K8" s="155"/>
      <c r="L8" s="155"/>
      <c r="M8" s="155"/>
      <c r="N8" s="155"/>
      <c r="O8" s="155"/>
      <c r="P8" s="155"/>
      <c r="Q8" s="155"/>
      <c r="R8" s="155"/>
      <c r="S8" s="155"/>
      <c r="T8" s="155"/>
    </row>
    <row r="9" spans="1:20" ht="16.5">
      <c r="A9" s="154" t="s">
        <v>73</v>
      </c>
      <c r="B9" s="155"/>
      <c r="C9" s="616" t="s">
        <v>320</v>
      </c>
      <c r="D9" s="155"/>
      <c r="E9" s="155"/>
      <c r="F9" s="155"/>
      <c r="G9" s="155"/>
      <c r="H9" s="155"/>
      <c r="I9" s="155"/>
      <c r="J9" s="138"/>
      <c r="K9" s="155"/>
      <c r="L9" s="155"/>
      <c r="M9" s="155"/>
      <c r="N9" s="155"/>
      <c r="O9" s="155"/>
      <c r="P9" s="155"/>
      <c r="Q9" s="155"/>
      <c r="R9" s="155"/>
      <c r="S9" s="155"/>
      <c r="T9" s="155"/>
    </row>
    <row r="10" spans="1:20" ht="16.5">
      <c r="A10" s="154" t="s">
        <v>74</v>
      </c>
      <c r="B10" s="155"/>
      <c r="C10" s="154" t="s">
        <v>129</v>
      </c>
      <c r="D10" s="155"/>
      <c r="E10" s="155"/>
      <c r="F10" s="155"/>
      <c r="G10" s="155"/>
      <c r="H10" s="155"/>
      <c r="I10" s="155"/>
      <c r="J10" s="138"/>
      <c r="K10" s="155"/>
      <c r="L10" s="155"/>
      <c r="M10" s="155"/>
      <c r="N10" s="155"/>
      <c r="O10" s="155"/>
      <c r="P10" s="155"/>
      <c r="Q10" s="155"/>
      <c r="R10" s="155"/>
      <c r="S10" s="155"/>
      <c r="T10" s="155"/>
    </row>
    <row r="11" spans="1:20" ht="16.5">
      <c r="A11" s="154" t="s">
        <v>76</v>
      </c>
      <c r="B11" s="155"/>
      <c r="C11" s="154" t="s">
        <v>141</v>
      </c>
      <c r="D11" s="155"/>
      <c r="E11" s="155"/>
      <c r="F11" s="155"/>
      <c r="G11" s="155"/>
      <c r="H11" s="155"/>
      <c r="I11" s="155"/>
      <c r="J11" s="138"/>
      <c r="K11" s="155"/>
      <c r="L11" s="155"/>
      <c r="M11" s="155"/>
      <c r="N11" s="155"/>
      <c r="O11" s="155"/>
      <c r="P11" s="155"/>
      <c r="Q11" s="155"/>
      <c r="R11" s="155"/>
      <c r="S11" s="155"/>
      <c r="T11" s="155"/>
    </row>
    <row r="12" spans="1:20" ht="16.5">
      <c r="A12" s="154" t="s">
        <v>36</v>
      </c>
      <c r="B12" s="155"/>
      <c r="C12" s="154" t="s">
        <v>192</v>
      </c>
      <c r="D12" s="155"/>
      <c r="E12" s="155"/>
      <c r="F12" s="155"/>
      <c r="G12" s="155"/>
      <c r="H12" s="155"/>
      <c r="I12" s="155"/>
      <c r="J12" s="138"/>
      <c r="K12" s="155"/>
      <c r="L12" s="155"/>
      <c r="M12" s="155"/>
      <c r="N12" s="155"/>
      <c r="O12" s="155"/>
      <c r="P12" s="155"/>
      <c r="Q12" s="155"/>
      <c r="R12" s="155"/>
      <c r="S12" s="155"/>
      <c r="T12" s="155"/>
    </row>
    <row r="13" spans="1:20" ht="16.5">
      <c r="A13" s="147"/>
      <c r="B13" s="148"/>
      <c r="C13" s="147"/>
      <c r="D13" s="148"/>
      <c r="E13" s="148"/>
      <c r="F13" s="148"/>
      <c r="G13" s="148"/>
      <c r="H13" s="148"/>
      <c r="I13" s="148"/>
      <c r="J13" s="139"/>
      <c r="K13" s="148"/>
      <c r="L13" s="148"/>
      <c r="M13" s="148"/>
      <c r="N13" s="148"/>
      <c r="O13" s="148"/>
      <c r="P13" s="148"/>
      <c r="Q13" s="148"/>
      <c r="R13" s="148"/>
      <c r="S13" s="148"/>
      <c r="T13" s="148"/>
    </row>
    <row r="14" spans="1:20" ht="19.5" customHeight="1">
      <c r="A14" s="1375" t="s">
        <v>16</v>
      </c>
      <c r="B14" s="1377" t="s">
        <v>78</v>
      </c>
      <c r="C14" s="1522" t="s">
        <v>0</v>
      </c>
      <c r="D14" s="1522"/>
      <c r="E14" s="1380" t="s">
        <v>25</v>
      </c>
      <c r="F14" s="1380" t="s">
        <v>131</v>
      </c>
      <c r="G14" s="1380" t="s">
        <v>189</v>
      </c>
      <c r="H14" s="1380" t="s">
        <v>123</v>
      </c>
      <c r="I14" s="1380" t="s">
        <v>124</v>
      </c>
      <c r="J14" s="1522" t="s">
        <v>28</v>
      </c>
      <c r="K14" s="1522"/>
      <c r="L14" s="1377" t="s">
        <v>112</v>
      </c>
      <c r="M14" s="1377" t="s">
        <v>187</v>
      </c>
      <c r="N14" s="1514" t="s">
        <v>37</v>
      </c>
      <c r="O14" s="1515"/>
      <c r="P14" s="1377" t="s">
        <v>170</v>
      </c>
      <c r="Q14" s="1380" t="s">
        <v>7</v>
      </c>
      <c r="R14" s="1380"/>
      <c r="S14" s="1380"/>
      <c r="T14" s="1377" t="s">
        <v>2</v>
      </c>
    </row>
    <row r="15" spans="1:20" ht="27.75" customHeight="1">
      <c r="A15" s="1376"/>
      <c r="B15" s="1378"/>
      <c r="C15" s="150" t="s">
        <v>5</v>
      </c>
      <c r="D15" s="151" t="s">
        <v>23</v>
      </c>
      <c r="E15" s="1380"/>
      <c r="F15" s="1380"/>
      <c r="G15" s="1380"/>
      <c r="H15" s="1380"/>
      <c r="I15" s="1380"/>
      <c r="J15" s="128" t="s">
        <v>0</v>
      </c>
      <c r="K15" s="187" t="s">
        <v>24</v>
      </c>
      <c r="L15" s="1378"/>
      <c r="M15" s="1378"/>
      <c r="N15" s="187" t="s">
        <v>176</v>
      </c>
      <c r="O15" s="187" t="s">
        <v>177</v>
      </c>
      <c r="P15" s="1378"/>
      <c r="Q15" s="195" t="s">
        <v>99</v>
      </c>
      <c r="R15" s="195" t="s">
        <v>100</v>
      </c>
      <c r="S15" s="195" t="s">
        <v>101</v>
      </c>
      <c r="T15" s="1378"/>
    </row>
    <row r="16" spans="1:20">
      <c r="A16" s="170" t="s">
        <v>84</v>
      </c>
      <c r="B16" s="193" t="s">
        <v>85</v>
      </c>
      <c r="C16" s="170" t="s">
        <v>86</v>
      </c>
      <c r="D16" s="193" t="s">
        <v>87</v>
      </c>
      <c r="E16" s="193" t="s">
        <v>88</v>
      </c>
      <c r="F16" s="193" t="s">
        <v>89</v>
      </c>
      <c r="G16" s="193" t="s">
        <v>90</v>
      </c>
      <c r="H16" s="193" t="s">
        <v>20</v>
      </c>
      <c r="I16" s="193" t="s">
        <v>17</v>
      </c>
      <c r="J16" s="193" t="s">
        <v>15</v>
      </c>
      <c r="K16" s="193" t="s">
        <v>91</v>
      </c>
      <c r="L16" s="193" t="s">
        <v>92</v>
      </c>
      <c r="M16" s="193" t="s">
        <v>93</v>
      </c>
      <c r="N16" s="193" t="s">
        <v>18</v>
      </c>
      <c r="O16" s="193" t="s">
        <v>21</v>
      </c>
      <c r="P16" s="193" t="s">
        <v>22</v>
      </c>
      <c r="Q16" s="193" t="s">
        <v>19</v>
      </c>
      <c r="R16" s="193" t="s">
        <v>114</v>
      </c>
      <c r="S16" s="193" t="s">
        <v>115</v>
      </c>
      <c r="T16" s="193" t="s">
        <v>116</v>
      </c>
    </row>
    <row r="17" spans="1:20" ht="16.5">
      <c r="A17" s="268"/>
      <c r="B17" s="260"/>
      <c r="C17" s="269"/>
      <c r="D17" s="270"/>
      <c r="E17" s="262"/>
      <c r="F17" s="262"/>
      <c r="G17" s="262"/>
      <c r="H17" s="262"/>
      <c r="I17" s="262"/>
      <c r="J17" s="271"/>
      <c r="K17" s="262"/>
      <c r="L17" s="262"/>
      <c r="M17" s="262"/>
      <c r="N17" s="262"/>
      <c r="O17" s="262"/>
      <c r="P17" s="262"/>
      <c r="Q17" s="262"/>
      <c r="R17" s="262"/>
      <c r="S17" s="262"/>
      <c r="T17" s="262"/>
    </row>
    <row r="18" spans="1:20" ht="16.5">
      <c r="A18" s="217"/>
      <c r="B18" s="218"/>
      <c r="C18" s="219"/>
      <c r="D18" s="218"/>
      <c r="E18" s="218"/>
      <c r="F18" s="220"/>
      <c r="G18" s="220"/>
      <c r="H18" s="220"/>
      <c r="I18" s="218"/>
      <c r="J18" s="218"/>
      <c r="K18" s="218"/>
      <c r="L18" s="218"/>
      <c r="M18" s="218"/>
      <c r="N18" s="218"/>
      <c r="O18" s="218"/>
      <c r="P18" s="272"/>
      <c r="Q18" s="272"/>
      <c r="R18" s="272"/>
      <c r="S18" s="272"/>
      <c r="T18" s="218"/>
    </row>
    <row r="19" spans="1:20" ht="16.5">
      <c r="A19" s="217"/>
      <c r="B19" s="218"/>
      <c r="C19" s="219"/>
      <c r="D19" s="218"/>
      <c r="E19" s="218"/>
      <c r="F19" s="220"/>
      <c r="G19" s="220"/>
      <c r="H19" s="220"/>
      <c r="I19" s="218"/>
      <c r="J19" s="218"/>
      <c r="K19" s="218"/>
      <c r="L19" s="218"/>
      <c r="M19" s="218"/>
      <c r="N19" s="218"/>
      <c r="O19" s="218"/>
      <c r="P19" s="272"/>
      <c r="Q19" s="272"/>
      <c r="R19" s="272"/>
      <c r="S19" s="272"/>
      <c r="T19" s="218"/>
    </row>
    <row r="20" spans="1:20" ht="16.5">
      <c r="A20" s="217"/>
      <c r="B20" s="218"/>
      <c r="C20" s="219"/>
      <c r="D20" s="218"/>
      <c r="E20" s="218"/>
      <c r="F20" s="220"/>
      <c r="G20" s="220"/>
      <c r="H20" s="220"/>
      <c r="I20" s="218"/>
      <c r="J20" s="218"/>
      <c r="K20" s="218"/>
      <c r="L20" s="218"/>
      <c r="M20" s="218"/>
      <c r="N20" s="218"/>
      <c r="O20" s="218"/>
      <c r="P20" s="272"/>
      <c r="Q20" s="272"/>
      <c r="R20" s="272"/>
      <c r="S20" s="272"/>
      <c r="T20" s="218"/>
    </row>
    <row r="21" spans="1:20" ht="16.5">
      <c r="A21" s="217"/>
      <c r="B21" s="218"/>
      <c r="C21" s="219"/>
      <c r="D21" s="218"/>
      <c r="E21" s="218"/>
      <c r="F21" s="220"/>
      <c r="G21" s="220"/>
      <c r="H21" s="220"/>
      <c r="I21" s="218"/>
      <c r="J21" s="218"/>
      <c r="K21" s="218"/>
      <c r="L21" s="218"/>
      <c r="M21" s="218"/>
      <c r="N21" s="218"/>
      <c r="O21" s="218"/>
      <c r="P21" s="273"/>
      <c r="Q21" s="273"/>
      <c r="R21" s="273"/>
      <c r="S21" s="273"/>
      <c r="T21" s="218"/>
    </row>
    <row r="22" spans="1:20" ht="16.5">
      <c r="A22" s="217"/>
      <c r="B22" s="218"/>
      <c r="C22" s="219"/>
      <c r="D22" s="218"/>
      <c r="E22" s="218"/>
      <c r="F22" s="218"/>
      <c r="G22" s="220"/>
      <c r="H22" s="218"/>
      <c r="I22" s="225"/>
      <c r="J22" s="218"/>
      <c r="K22" s="274"/>
      <c r="L22" s="218"/>
      <c r="M22" s="218"/>
      <c r="N22" s="218"/>
      <c r="O22" s="218"/>
      <c r="P22" s="273"/>
      <c r="Q22" s="273"/>
      <c r="R22" s="273"/>
      <c r="S22" s="273"/>
      <c r="T22" s="275"/>
    </row>
    <row r="23" spans="1:20" ht="16.5">
      <c r="A23" s="217"/>
      <c r="B23" s="218"/>
      <c r="C23" s="219"/>
      <c r="D23" s="218"/>
      <c r="E23" s="218"/>
      <c r="F23" s="218"/>
      <c r="G23" s="220"/>
      <c r="H23" s="218"/>
      <c r="I23" s="225"/>
      <c r="J23" s="218"/>
      <c r="K23" s="218"/>
      <c r="L23" s="218"/>
      <c r="M23" s="218"/>
      <c r="N23" s="218"/>
      <c r="O23" s="218"/>
      <c r="P23" s="273"/>
      <c r="Q23" s="273"/>
      <c r="R23" s="273"/>
      <c r="S23" s="273"/>
      <c r="T23" s="275"/>
    </row>
    <row r="24" spans="1:20" ht="16.5">
      <c r="A24" s="217"/>
      <c r="B24" s="218"/>
      <c r="C24" s="219"/>
      <c r="D24" s="218"/>
      <c r="E24" s="218"/>
      <c r="F24" s="218"/>
      <c r="G24" s="220"/>
      <c r="H24" s="218"/>
      <c r="I24" s="225"/>
      <c r="J24" s="218"/>
      <c r="K24" s="218"/>
      <c r="L24" s="218"/>
      <c r="M24" s="218"/>
      <c r="N24" s="218"/>
      <c r="O24" s="218"/>
      <c r="P24" s="273"/>
      <c r="Q24" s="273"/>
      <c r="R24" s="273"/>
      <c r="S24" s="273"/>
      <c r="T24" s="275"/>
    </row>
    <row r="25" spans="1:20" ht="16.5">
      <c r="A25" s="235"/>
      <c r="B25" s="236"/>
      <c r="C25" s="265"/>
      <c r="D25" s="236"/>
      <c r="E25" s="236"/>
      <c r="F25" s="237"/>
      <c r="G25" s="238"/>
      <c r="H25" s="236"/>
      <c r="I25" s="236"/>
      <c r="J25" s="276"/>
      <c r="K25" s="276"/>
      <c r="L25" s="236"/>
      <c r="M25" s="236"/>
      <c r="N25" s="236"/>
      <c r="O25" s="236"/>
      <c r="P25" s="240"/>
      <c r="Q25" s="240"/>
      <c r="R25" s="240"/>
      <c r="S25" s="240"/>
      <c r="T25" s="241"/>
    </row>
    <row r="26" spans="1:20" ht="16.5" customHeight="1">
      <c r="A26" s="1519" t="s">
        <v>94</v>
      </c>
      <c r="B26" s="1520"/>
      <c r="C26" s="1520"/>
      <c r="D26" s="1520"/>
      <c r="E26" s="1520"/>
      <c r="F26" s="1520"/>
      <c r="G26" s="1520"/>
      <c r="H26" s="1520"/>
      <c r="I26" s="1520"/>
      <c r="J26" s="1520"/>
      <c r="K26" s="1520"/>
      <c r="L26" s="1520"/>
      <c r="M26" s="1521"/>
      <c r="N26" s="277"/>
      <c r="O26" s="197"/>
      <c r="P26" s="156">
        <f>SUM(P18:P25)</f>
        <v>0</v>
      </c>
      <c r="Q26" s="1516"/>
      <c r="R26" s="1517"/>
      <c r="S26" s="1517"/>
      <c r="T26" s="1518"/>
    </row>
    <row r="27" spans="1:20" s="396" customFormat="1">
      <c r="C27" s="397"/>
      <c r="F27" s="397"/>
      <c r="G27" s="398"/>
      <c r="H27" s="398"/>
      <c r="I27" s="398"/>
      <c r="J27" s="398"/>
      <c r="K27" s="398"/>
    </row>
    <row r="28" spans="1:20" s="396" customFormat="1">
      <c r="G28" s="399"/>
      <c r="H28" s="399"/>
      <c r="I28" s="399"/>
      <c r="J28" s="399"/>
      <c r="K28" s="399"/>
    </row>
    <row r="29" spans="1:20" s="396" customFormat="1">
      <c r="G29" s="399"/>
      <c r="H29" s="399"/>
      <c r="I29" s="399"/>
      <c r="J29" s="399"/>
      <c r="K29" s="399"/>
    </row>
    <row r="30" spans="1:20" s="396" customFormat="1">
      <c r="G30" s="399"/>
      <c r="H30" s="399"/>
      <c r="I30" s="399"/>
      <c r="J30" s="399"/>
      <c r="K30" s="399"/>
    </row>
    <row r="31" spans="1:20" s="396" customFormat="1">
      <c r="G31" s="399"/>
      <c r="H31" s="399"/>
      <c r="I31" s="399"/>
      <c r="J31" s="399"/>
      <c r="K31" s="399"/>
    </row>
    <row r="32" spans="1:20" s="396" customFormat="1">
      <c r="G32" s="399"/>
      <c r="H32" s="399"/>
      <c r="I32" s="399"/>
      <c r="J32" s="399"/>
      <c r="K32" s="399"/>
    </row>
    <row r="33" spans="7:11" s="396" customFormat="1">
      <c r="G33" s="399"/>
      <c r="H33" s="399"/>
      <c r="I33" s="399"/>
      <c r="J33" s="399"/>
      <c r="K33" s="399"/>
    </row>
    <row r="34" spans="7:11" s="396" customFormat="1">
      <c r="G34" s="399"/>
      <c r="H34" s="399"/>
      <c r="I34" s="399"/>
      <c r="J34" s="399"/>
      <c r="K34" s="399"/>
    </row>
    <row r="35" spans="7:11" s="396" customFormat="1">
      <c r="G35" s="399"/>
      <c r="H35" s="399"/>
      <c r="I35" s="399"/>
      <c r="J35" s="399"/>
      <c r="K35" s="399"/>
    </row>
  </sheetData>
  <mergeCells count="21"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</mergeCells>
  <pageMargins left="1.96" right="0.7" top="0.75" bottom="0.75" header="0.3" footer="0.3"/>
  <pageSetup paperSize="512" scale="57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AF35"/>
  <sheetViews>
    <sheetView view="pageBreakPreview" topLeftCell="L13" zoomScaleSheetLayoutView="100" workbookViewId="0">
      <selection activeCell="M30" sqref="M30"/>
    </sheetView>
  </sheetViews>
  <sheetFormatPr defaultRowHeight="16.5"/>
  <cols>
    <col min="1" max="1" width="8.7109375" customWidth="1"/>
    <col min="2" max="2" width="5.28515625" style="11" customWidth="1"/>
    <col min="3" max="3" width="16.5703125" style="16" customWidth="1"/>
    <col min="4" max="4" width="8.85546875" style="11" customWidth="1"/>
    <col min="5" max="5" width="7.85546875" style="16" customWidth="1"/>
    <col min="6" max="6" width="6.7109375" style="16" customWidth="1"/>
    <col min="7" max="7" width="5.85546875" style="16" customWidth="1"/>
    <col min="8" max="8" width="5.42578125" style="16" customWidth="1"/>
    <col min="9" max="9" width="5.140625" style="16" customWidth="1"/>
    <col min="10" max="10" width="6" style="16" customWidth="1"/>
    <col min="11" max="12" width="8.85546875" style="16" customWidth="1"/>
    <col min="13" max="13" width="10" style="16" customWidth="1"/>
    <col min="14" max="15" width="8.42578125" style="16" customWidth="1"/>
    <col min="16" max="16" width="6.7109375" style="16" customWidth="1"/>
    <col min="17" max="17" width="7.42578125" style="16" customWidth="1"/>
    <col min="18" max="18" width="9.28515625" style="16" customWidth="1"/>
    <col min="19" max="19" width="4.28515625" style="16" customWidth="1"/>
    <col min="20" max="21" width="4.42578125" style="16" customWidth="1"/>
    <col min="22" max="22" width="17.140625" style="16" customWidth="1"/>
    <col min="23" max="23" width="11.7109375" customWidth="1"/>
    <col min="24" max="24" width="11.85546875" customWidth="1"/>
    <col min="25" max="26" width="12.42578125" customWidth="1"/>
    <col min="27" max="27" width="13.85546875" customWidth="1"/>
    <col min="28" max="28" width="12.85546875" customWidth="1"/>
    <col min="29" max="29" width="11.7109375" customWidth="1"/>
    <col min="30" max="30" width="13.7109375" customWidth="1"/>
    <col min="31" max="31" width="14.28515625" customWidth="1"/>
  </cols>
  <sheetData>
    <row r="1" spans="1:31">
      <c r="B1" s="1312" t="s">
        <v>136</v>
      </c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  <c r="T1" s="1312"/>
      <c r="U1" s="1312"/>
      <c r="V1" s="1312"/>
    </row>
    <row r="2" spans="1:31">
      <c r="B2" s="1312" t="s">
        <v>66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  <c r="T2" s="1312"/>
      <c r="U2" s="1312"/>
      <c r="V2" s="1312"/>
    </row>
    <row r="3" spans="1:31">
      <c r="B3" s="1312" t="s">
        <v>140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  <c r="T3" s="1312"/>
      <c r="U3" s="1312"/>
      <c r="V3" s="1312"/>
    </row>
    <row r="4" spans="1:31">
      <c r="B4" s="1312" t="s">
        <v>679</v>
      </c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1312"/>
      <c r="S4" s="1312"/>
      <c r="T4" s="1312"/>
      <c r="U4" s="1312"/>
      <c r="V4" s="1312"/>
    </row>
    <row r="5" spans="1:31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734"/>
      <c r="O5" s="125"/>
      <c r="P5" s="185"/>
      <c r="Q5" s="185"/>
      <c r="R5" s="125"/>
      <c r="S5" s="185"/>
      <c r="T5" s="185"/>
      <c r="U5" s="185"/>
      <c r="V5" s="125"/>
    </row>
    <row r="6" spans="1:31">
      <c r="B6" s="9" t="s">
        <v>68</v>
      </c>
      <c r="C6" s="10"/>
      <c r="D6" s="9" t="s">
        <v>69</v>
      </c>
      <c r="E6" s="10"/>
      <c r="F6" s="9"/>
      <c r="G6" s="10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31">
      <c r="B7" s="9" t="s">
        <v>70</v>
      </c>
      <c r="C7" s="10"/>
      <c r="D7" s="9" t="s">
        <v>71</v>
      </c>
      <c r="E7" s="10"/>
      <c r="F7" s="9"/>
      <c r="G7" s="10"/>
      <c r="H7" s="9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31">
      <c r="B8" s="9" t="s">
        <v>72</v>
      </c>
      <c r="C8" s="10"/>
      <c r="D8" s="616" t="s">
        <v>696</v>
      </c>
      <c r="E8" s="10"/>
      <c r="F8" s="9"/>
      <c r="G8" s="10"/>
      <c r="H8" s="9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31">
      <c r="B9" s="9" t="s">
        <v>73</v>
      </c>
      <c r="C9" s="10"/>
      <c r="D9" s="616" t="s">
        <v>320</v>
      </c>
      <c r="E9" s="122"/>
      <c r="F9" s="121"/>
      <c r="G9" s="10"/>
      <c r="H9" s="9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31">
      <c r="B10" s="9" t="s">
        <v>74</v>
      </c>
      <c r="C10" s="10"/>
      <c r="D10" s="9" t="s">
        <v>129</v>
      </c>
      <c r="E10" s="10"/>
      <c r="F10" s="9"/>
      <c r="G10" s="10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31">
      <c r="B11" s="9" t="s">
        <v>76</v>
      </c>
      <c r="C11" s="10"/>
      <c r="D11" s="9" t="s">
        <v>137</v>
      </c>
      <c r="E11" s="10"/>
      <c r="F11" s="9"/>
      <c r="G11" s="10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31">
      <c r="B12" s="9" t="s">
        <v>36</v>
      </c>
      <c r="C12" s="10"/>
      <c r="D12" s="9" t="s">
        <v>190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31">
      <c r="B13" s="56"/>
      <c r="C13" s="55"/>
      <c r="D13" s="56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31" s="18" customFormat="1" ht="26.25" customHeight="1">
      <c r="B14" s="1341" t="s">
        <v>16</v>
      </c>
      <c r="C14" s="1341" t="s">
        <v>78</v>
      </c>
      <c r="D14" s="1360" t="s">
        <v>0</v>
      </c>
      <c r="E14" s="1361"/>
      <c r="F14" s="1365" t="s">
        <v>25</v>
      </c>
      <c r="G14" s="1365" t="s">
        <v>131</v>
      </c>
      <c r="H14" s="1365" t="s">
        <v>189</v>
      </c>
      <c r="I14" s="1365" t="s">
        <v>123</v>
      </c>
      <c r="J14" s="1365" t="s">
        <v>124</v>
      </c>
      <c r="K14" s="1528" t="s">
        <v>28</v>
      </c>
      <c r="L14" s="1529"/>
      <c r="M14" s="1365" t="s">
        <v>112</v>
      </c>
      <c r="N14" s="1397" t="s">
        <v>186</v>
      </c>
      <c r="O14" s="1365" t="s">
        <v>187</v>
      </c>
      <c r="P14" s="1343" t="s">
        <v>37</v>
      </c>
      <c r="Q14" s="1359"/>
      <c r="R14" s="1343" t="s">
        <v>170</v>
      </c>
      <c r="S14" s="1345" t="s">
        <v>7</v>
      </c>
      <c r="T14" s="1345"/>
      <c r="U14" s="1345"/>
      <c r="V14" s="1345" t="s">
        <v>2</v>
      </c>
      <c r="W14" s="1531" t="s">
        <v>219</v>
      </c>
      <c r="X14" s="1533" t="s">
        <v>262</v>
      </c>
      <c r="Y14" s="1535" t="s">
        <v>221</v>
      </c>
      <c r="Z14" s="1536"/>
      <c r="AA14" s="1537"/>
      <c r="AB14" s="1533" t="s">
        <v>220</v>
      </c>
      <c r="AC14" s="1535" t="s">
        <v>682</v>
      </c>
      <c r="AD14" s="1536"/>
      <c r="AE14" s="1537"/>
    </row>
    <row r="15" spans="1:31" s="18" customFormat="1" ht="40.5" customHeight="1">
      <c r="B15" s="1530"/>
      <c r="C15" s="1530"/>
      <c r="D15" s="527" t="s">
        <v>5</v>
      </c>
      <c r="E15" s="736" t="s">
        <v>23</v>
      </c>
      <c r="F15" s="1527"/>
      <c r="G15" s="1527"/>
      <c r="H15" s="1527"/>
      <c r="I15" s="1527"/>
      <c r="J15" s="1527"/>
      <c r="K15" s="736" t="s">
        <v>0</v>
      </c>
      <c r="L15" s="736" t="s">
        <v>24</v>
      </c>
      <c r="M15" s="1527"/>
      <c r="N15" s="1480"/>
      <c r="O15" s="1526"/>
      <c r="P15" s="735" t="s">
        <v>191</v>
      </c>
      <c r="Q15" s="735" t="s">
        <v>177</v>
      </c>
      <c r="R15" s="1525"/>
      <c r="S15" s="735" t="s">
        <v>99</v>
      </c>
      <c r="T15" s="735" t="s">
        <v>100</v>
      </c>
      <c r="U15" s="735" t="s">
        <v>101</v>
      </c>
      <c r="V15" s="1345"/>
      <c r="W15" s="1532"/>
      <c r="X15" s="1534"/>
      <c r="Y15" s="802" t="s">
        <v>694</v>
      </c>
      <c r="Z15" s="802" t="s">
        <v>689</v>
      </c>
      <c r="AA15" s="802" t="s">
        <v>690</v>
      </c>
      <c r="AB15" s="1534"/>
      <c r="AC15" s="802" t="s">
        <v>691</v>
      </c>
      <c r="AD15" s="802" t="s">
        <v>692</v>
      </c>
      <c r="AE15" s="802" t="s">
        <v>693</v>
      </c>
    </row>
    <row r="16" spans="1:31" s="18" customFormat="1" ht="13.5">
      <c r="A16" s="623" t="s">
        <v>709</v>
      </c>
      <c r="B16" s="130" t="s">
        <v>84</v>
      </c>
      <c r="C16" s="131" t="s">
        <v>85</v>
      </c>
      <c r="D16" s="130" t="s">
        <v>86</v>
      </c>
      <c r="E16" s="131" t="s">
        <v>87</v>
      </c>
      <c r="F16" s="131" t="s">
        <v>88</v>
      </c>
      <c r="G16" s="131" t="s">
        <v>89</v>
      </c>
      <c r="H16" s="131" t="s">
        <v>90</v>
      </c>
      <c r="I16" s="131" t="s">
        <v>20</v>
      </c>
      <c r="J16" s="131" t="s">
        <v>17</v>
      </c>
      <c r="K16" s="131" t="s">
        <v>15</v>
      </c>
      <c r="L16" s="131" t="s">
        <v>91</v>
      </c>
      <c r="M16" s="131" t="s">
        <v>92</v>
      </c>
      <c r="N16" s="131"/>
      <c r="O16" s="131" t="s">
        <v>93</v>
      </c>
      <c r="P16" s="131" t="s">
        <v>18</v>
      </c>
      <c r="Q16" s="131" t="s">
        <v>21</v>
      </c>
      <c r="R16" s="131" t="s">
        <v>22</v>
      </c>
      <c r="S16" s="131" t="s">
        <v>19</v>
      </c>
      <c r="T16" s="131" t="s">
        <v>114</v>
      </c>
      <c r="U16" s="131" t="s">
        <v>115</v>
      </c>
      <c r="V16" s="131" t="s">
        <v>116</v>
      </c>
      <c r="W16" s="803">
        <v>21</v>
      </c>
      <c r="X16" s="802">
        <v>22</v>
      </c>
      <c r="Y16" s="804">
        <v>23</v>
      </c>
      <c r="Z16" s="804">
        <v>24</v>
      </c>
      <c r="AA16" s="804">
        <v>25</v>
      </c>
      <c r="AB16" s="802">
        <v>26</v>
      </c>
      <c r="AC16" s="804">
        <v>27</v>
      </c>
      <c r="AD16" s="804">
        <v>28</v>
      </c>
      <c r="AE16" s="804">
        <v>29</v>
      </c>
    </row>
    <row r="17" spans="1:32" s="18" customFormat="1" ht="15" customHeight="1">
      <c r="A17" s="623" t="s">
        <v>709</v>
      </c>
      <c r="B17" s="792"/>
      <c r="C17" s="793"/>
      <c r="D17" s="794"/>
      <c r="E17" s="793"/>
      <c r="F17" s="793"/>
      <c r="G17" s="795"/>
      <c r="H17" s="795"/>
      <c r="I17" s="795"/>
      <c r="J17" s="793"/>
      <c r="K17" s="793"/>
      <c r="L17" s="793"/>
      <c r="M17" s="793"/>
      <c r="N17" s="793"/>
      <c r="O17" s="793"/>
      <c r="P17" s="793"/>
      <c r="Q17" s="793"/>
      <c r="R17" s="793"/>
      <c r="S17" s="793"/>
      <c r="T17" s="793"/>
      <c r="U17" s="793"/>
      <c r="V17" s="796"/>
      <c r="W17" s="626"/>
      <c r="X17" s="626"/>
      <c r="Y17" s="626"/>
      <c r="Z17" s="626"/>
      <c r="AA17" s="626"/>
      <c r="AB17" s="626"/>
      <c r="AC17" s="626"/>
      <c r="AD17" s="626"/>
      <c r="AE17" s="626"/>
    </row>
    <row r="18" spans="1:32" s="1092" customFormat="1" ht="42" customHeight="1">
      <c r="A18" s="1085" t="s">
        <v>709</v>
      </c>
      <c r="B18" s="1276">
        <v>1</v>
      </c>
      <c r="C18" s="633" t="s">
        <v>617</v>
      </c>
      <c r="D18" s="638" t="s">
        <v>618</v>
      </c>
      <c r="E18" s="725" t="s">
        <v>224</v>
      </c>
      <c r="F18" s="633" t="s">
        <v>355</v>
      </c>
      <c r="G18" s="1194" t="s">
        <v>612</v>
      </c>
      <c r="H18" s="1194" t="s">
        <v>613</v>
      </c>
      <c r="I18" s="1194" t="s">
        <v>612</v>
      </c>
      <c r="J18" s="633" t="s">
        <v>457</v>
      </c>
      <c r="K18" s="633" t="s">
        <v>614</v>
      </c>
      <c r="L18" s="633" t="s">
        <v>615</v>
      </c>
      <c r="M18" s="633" t="s">
        <v>260</v>
      </c>
      <c r="N18" s="633">
        <v>2015</v>
      </c>
      <c r="O18" s="633" t="s">
        <v>397</v>
      </c>
      <c r="P18" s="1189">
        <v>1</v>
      </c>
      <c r="Q18" s="633" t="s">
        <v>209</v>
      </c>
      <c r="R18" s="713">
        <v>38400000</v>
      </c>
      <c r="S18" s="633" t="s">
        <v>99</v>
      </c>
      <c r="T18" s="633"/>
      <c r="U18" s="633"/>
      <c r="V18" s="1277" t="s">
        <v>616</v>
      </c>
      <c r="W18" s="1093">
        <v>40</v>
      </c>
      <c r="X18" s="1093">
        <f>2016-N18+1</f>
        <v>2</v>
      </c>
      <c r="Y18" s="1094">
        <f>R18/W18</f>
        <v>960000</v>
      </c>
      <c r="Z18" s="1095">
        <f>X18*Y18</f>
        <v>1920000</v>
      </c>
      <c r="AA18" s="1095">
        <f>R18-Z18</f>
        <v>36480000</v>
      </c>
      <c r="AB18" s="1093">
        <f>2017-N18+1</f>
        <v>3</v>
      </c>
      <c r="AC18" s="1106">
        <f>R18/W18</f>
        <v>960000</v>
      </c>
      <c r="AD18" s="1094">
        <f>AB18*AC18</f>
        <v>2880000</v>
      </c>
      <c r="AE18" s="1095">
        <f>R18-AD18</f>
        <v>35520000</v>
      </c>
      <c r="AF18" s="1092" t="b">
        <f>AD18+AE18=R18</f>
        <v>1</v>
      </c>
    </row>
    <row r="19" spans="1:32" s="18" customFormat="1" ht="15" customHeight="1">
      <c r="A19" s="623" t="s">
        <v>709</v>
      </c>
      <c r="B19" s="797"/>
      <c r="C19" s="495"/>
      <c r="D19" s="798"/>
      <c r="E19" s="495"/>
      <c r="F19" s="495"/>
      <c r="G19" s="799"/>
      <c r="H19" s="799"/>
      <c r="I19" s="799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5"/>
      <c r="V19" s="800"/>
      <c r="W19" s="626"/>
      <c r="X19" s="626"/>
      <c r="Y19" s="626"/>
      <c r="Z19" s="626"/>
      <c r="AA19" s="626"/>
      <c r="AB19" s="626"/>
      <c r="AC19" s="626"/>
      <c r="AD19" s="626"/>
      <c r="AE19" s="626"/>
    </row>
    <row r="20" spans="1:32" s="18" customFormat="1" ht="15" customHeight="1">
      <c r="A20" s="623" t="s">
        <v>709</v>
      </c>
      <c r="B20" s="797"/>
      <c r="C20" s="495"/>
      <c r="D20" s="798"/>
      <c r="E20" s="495"/>
      <c r="F20" s="495"/>
      <c r="G20" s="799"/>
      <c r="H20" s="799"/>
      <c r="I20" s="799"/>
      <c r="J20" s="495"/>
      <c r="K20" s="495"/>
      <c r="L20" s="495"/>
      <c r="M20" s="495"/>
      <c r="N20" s="495"/>
      <c r="O20" s="495"/>
      <c r="P20" s="495"/>
      <c r="Q20" s="495"/>
      <c r="R20" s="495"/>
      <c r="S20" s="495"/>
      <c r="T20" s="495"/>
      <c r="U20" s="495"/>
      <c r="V20" s="800"/>
      <c r="W20" s="626"/>
      <c r="X20" s="626"/>
      <c r="Y20" s="626"/>
      <c r="Z20" s="626"/>
      <c r="AA20" s="626"/>
      <c r="AB20" s="626"/>
      <c r="AC20" s="626"/>
      <c r="AD20" s="626"/>
      <c r="AE20" s="626"/>
    </row>
    <row r="21" spans="1:32" s="18" customFormat="1" ht="15" customHeight="1">
      <c r="B21" s="282"/>
      <c r="C21" s="166"/>
      <c r="D21" s="283"/>
      <c r="E21" s="166"/>
      <c r="F21" s="166"/>
      <c r="G21" s="284"/>
      <c r="H21" s="284"/>
      <c r="I21" s="28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801"/>
      <c r="W21" s="626"/>
      <c r="X21" s="626"/>
      <c r="Y21" s="626"/>
      <c r="Z21" s="626"/>
      <c r="AA21" s="626"/>
      <c r="AB21" s="626"/>
      <c r="AC21" s="626"/>
      <c r="AD21" s="626"/>
      <c r="AE21" s="626"/>
    </row>
    <row r="22" spans="1:32">
      <c r="B22" s="1523" t="s">
        <v>94</v>
      </c>
      <c r="C22" s="1524"/>
      <c r="D22" s="1524"/>
      <c r="E22" s="1524"/>
      <c r="F22" s="1524"/>
      <c r="G22" s="1524"/>
      <c r="H22" s="1524"/>
      <c r="I22" s="1524"/>
      <c r="J22" s="1524"/>
      <c r="K22" s="1524"/>
      <c r="L22" s="1524"/>
      <c r="M22" s="1524"/>
      <c r="N22" s="1524"/>
      <c r="O22" s="1524"/>
      <c r="P22" s="978">
        <v>1</v>
      </c>
      <c r="Q22" s="978" t="s">
        <v>209</v>
      </c>
      <c r="R22" s="805">
        <f>SUM(R17:R21)</f>
        <v>38400000</v>
      </c>
      <c r="S22" s="123"/>
      <c r="T22" s="123"/>
      <c r="U22" s="123"/>
      <c r="V22" s="267"/>
      <c r="Y22" s="700">
        <f>SUM(Y17:Y21)</f>
        <v>960000</v>
      </c>
      <c r="Z22" s="701">
        <f>SUM(Z17:Z21)</f>
        <v>1920000</v>
      </c>
      <c r="AA22" s="703">
        <f>SUM(AA17:AA21)</f>
        <v>36480000</v>
      </c>
      <c r="AC22" s="700">
        <f>SUM(AC17:AC21)</f>
        <v>960000</v>
      </c>
      <c r="AD22" s="701">
        <f>SUM(AD17:AD21)</f>
        <v>2880000</v>
      </c>
      <c r="AE22" s="703">
        <f>SUM(AE17:AE21)</f>
        <v>35520000</v>
      </c>
      <c r="AF22" s="18" t="b">
        <f>AD22+AE22=R22</f>
        <v>1</v>
      </c>
    </row>
    <row r="23" spans="1:32">
      <c r="B23" s="42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  <c r="Q23" s="428"/>
      <c r="R23" s="429"/>
      <c r="S23" s="429"/>
      <c r="T23" s="429"/>
      <c r="U23" s="429"/>
      <c r="V23" s="430"/>
    </row>
    <row r="24" spans="1:32"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428"/>
      <c r="N24" s="428"/>
      <c r="O24" s="428"/>
      <c r="P24" s="428"/>
      <c r="Q24" s="428"/>
      <c r="R24" s="429"/>
      <c r="S24" s="429"/>
      <c r="T24" s="429"/>
      <c r="U24" s="429"/>
      <c r="V24" s="430"/>
    </row>
    <row r="25" spans="1:32"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  <c r="M25" s="428"/>
      <c r="N25" s="428"/>
      <c r="O25" s="428"/>
      <c r="P25" s="428"/>
      <c r="Q25" s="428"/>
      <c r="R25" s="429"/>
      <c r="S25" s="429"/>
      <c r="T25" s="429"/>
      <c r="U25" s="429"/>
      <c r="V25" s="430"/>
    </row>
    <row r="26" spans="1:32" s="396" customFormat="1" ht="12.75">
      <c r="D26" s="397"/>
      <c r="G26" s="397"/>
      <c r="H26" s="398"/>
      <c r="I26" s="398"/>
      <c r="J26" s="398"/>
      <c r="K26" s="398"/>
      <c r="L26" s="398"/>
    </row>
    <row r="27" spans="1:32" s="396" customFormat="1" ht="12.75">
      <c r="H27" s="399"/>
      <c r="I27" s="399"/>
      <c r="J27" s="399"/>
      <c r="K27" s="399"/>
      <c r="L27" s="399"/>
    </row>
    <row r="28" spans="1:32" s="396" customFormat="1" ht="12.75">
      <c r="H28" s="399"/>
      <c r="I28" s="399"/>
      <c r="J28" s="399"/>
      <c r="K28" s="399"/>
      <c r="L28" s="399"/>
    </row>
    <row r="29" spans="1:32" s="396" customFormat="1" ht="12.75">
      <c r="H29" s="399"/>
      <c r="I29" s="399"/>
      <c r="J29" s="399"/>
      <c r="K29" s="399"/>
      <c r="L29" s="399"/>
    </row>
    <row r="30" spans="1:32" s="396" customFormat="1" ht="12.75">
      <c r="H30" s="399"/>
      <c r="I30" s="399"/>
      <c r="J30" s="399"/>
      <c r="K30" s="399"/>
      <c r="L30" s="399"/>
    </row>
    <row r="31" spans="1:32" s="396" customFormat="1" ht="12.75">
      <c r="H31" s="399"/>
      <c r="I31" s="399"/>
      <c r="J31" s="399"/>
      <c r="K31" s="399"/>
      <c r="L31" s="399"/>
    </row>
    <row r="32" spans="1:32" s="396" customFormat="1" ht="12.75">
      <c r="H32" s="399"/>
      <c r="I32" s="399"/>
      <c r="J32" s="399"/>
      <c r="K32" s="399"/>
      <c r="L32" s="399"/>
    </row>
    <row r="33" spans="2:22" s="396" customFormat="1" ht="12.75">
      <c r="H33" s="399"/>
      <c r="I33" s="399"/>
      <c r="J33" s="399"/>
      <c r="K33" s="399"/>
      <c r="L33" s="399"/>
    </row>
    <row r="34" spans="2:22" s="396" customFormat="1" ht="12.75">
      <c r="H34" s="399"/>
      <c r="I34" s="399"/>
      <c r="J34" s="399"/>
      <c r="K34" s="399"/>
      <c r="L34" s="399"/>
    </row>
    <row r="35" spans="2:22" ht="12.7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</sheetData>
  <mergeCells count="26">
    <mergeCell ref="W14:W15"/>
    <mergeCell ref="X14:X15"/>
    <mergeCell ref="Y14:AA14"/>
    <mergeCell ref="AB14:AB15"/>
    <mergeCell ref="AC14:AE14"/>
    <mergeCell ref="B1:V1"/>
    <mergeCell ref="J14:J15"/>
    <mergeCell ref="B14:B15"/>
    <mergeCell ref="I14:I15"/>
    <mergeCell ref="H14:H15"/>
    <mergeCell ref="G14:G15"/>
    <mergeCell ref="F14:F15"/>
    <mergeCell ref="D14:E14"/>
    <mergeCell ref="C14:C15"/>
    <mergeCell ref="B4:V4"/>
    <mergeCell ref="N14:N15"/>
    <mergeCell ref="B22:O22"/>
    <mergeCell ref="B2:V2"/>
    <mergeCell ref="B3:V3"/>
    <mergeCell ref="R14:R15"/>
    <mergeCell ref="V14:V15"/>
    <mergeCell ref="O14:O15"/>
    <mergeCell ref="M14:M15"/>
    <mergeCell ref="K14:L14"/>
    <mergeCell ref="P14:Q14"/>
    <mergeCell ref="S14:U14"/>
  </mergeCells>
  <printOptions horizontalCentered="1"/>
  <pageMargins left="0.43" right="0.7" top="0.75" bottom="0.75" header="0.3" footer="0.3"/>
  <pageSetup paperSize="512" scale="75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A4" zoomScaleSheetLayoutView="100" workbookViewId="0">
      <selection activeCell="E11" sqref="E11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379" t="s">
        <v>136</v>
      </c>
      <c r="B1" s="1379"/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  <c r="O1" s="1379"/>
      <c r="P1" s="1379"/>
      <c r="Q1" s="1379"/>
      <c r="R1" s="1379"/>
      <c r="S1" s="1379"/>
      <c r="T1" s="1379"/>
    </row>
    <row r="2" spans="1:20" ht="16.5">
      <c r="A2" s="1379" t="s">
        <v>66</v>
      </c>
      <c r="B2" s="1379"/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  <c r="Q2" s="1379"/>
      <c r="R2" s="1379"/>
      <c r="S2" s="1379"/>
      <c r="T2" s="1379"/>
    </row>
    <row r="3" spans="1:20" ht="16.5">
      <c r="A3" s="1379" t="s">
        <v>140</v>
      </c>
      <c r="B3" s="1379"/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1379"/>
      <c r="T3" s="1379"/>
    </row>
    <row r="4" spans="1:20" ht="16.5">
      <c r="A4" s="1379" t="s">
        <v>679</v>
      </c>
      <c r="B4" s="1379"/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1379"/>
      <c r="T4" s="1379"/>
    </row>
    <row r="5" spans="1:20" ht="16.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88"/>
      <c r="O5" s="188"/>
      <c r="P5" s="137"/>
      <c r="Q5" s="188"/>
      <c r="R5" s="188"/>
      <c r="S5" s="188"/>
      <c r="T5" s="137"/>
    </row>
    <row r="6" spans="1:20" ht="16.5">
      <c r="A6" s="135" t="s">
        <v>68</v>
      </c>
      <c r="B6" s="134"/>
      <c r="C6" s="135" t="s">
        <v>69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ht="16.5">
      <c r="A7" s="135" t="s">
        <v>70</v>
      </c>
      <c r="B7" s="134"/>
      <c r="C7" s="135" t="s">
        <v>71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</row>
    <row r="8" spans="1:20" ht="16.5">
      <c r="A8" s="135" t="s">
        <v>72</v>
      </c>
      <c r="B8" s="134"/>
      <c r="C8" s="616" t="s">
        <v>696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</row>
    <row r="9" spans="1:20" ht="16.5">
      <c r="A9" s="135" t="s">
        <v>73</v>
      </c>
      <c r="B9" s="134"/>
      <c r="C9" s="616" t="s">
        <v>320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</row>
    <row r="10" spans="1:20" ht="16.5">
      <c r="A10" s="135" t="s">
        <v>74</v>
      </c>
      <c r="B10" s="134"/>
      <c r="C10" s="135" t="s">
        <v>129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</row>
    <row r="11" spans="1:20" ht="16.5">
      <c r="A11" s="135" t="s">
        <v>76</v>
      </c>
      <c r="B11" s="134"/>
      <c r="C11" s="135" t="s">
        <v>142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</row>
    <row r="12" spans="1:20" ht="16.5">
      <c r="A12" s="135" t="s">
        <v>36</v>
      </c>
      <c r="B12" s="134"/>
      <c r="C12" s="135" t="s">
        <v>182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</row>
    <row r="13" spans="1:20" ht="16.5">
      <c r="A13" s="157"/>
      <c r="B13" s="158"/>
      <c r="C13" s="157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159"/>
      <c r="P13" s="158"/>
      <c r="Q13" s="159"/>
      <c r="R13" s="159"/>
      <c r="S13" s="159"/>
      <c r="T13" s="159"/>
    </row>
    <row r="14" spans="1:20" ht="33" customHeight="1">
      <c r="A14" s="1542" t="s">
        <v>16</v>
      </c>
      <c r="B14" s="1542" t="s">
        <v>78</v>
      </c>
      <c r="C14" s="1426" t="s">
        <v>0</v>
      </c>
      <c r="D14" s="1427"/>
      <c r="E14" s="1424" t="s">
        <v>25</v>
      </c>
      <c r="F14" s="1424" t="s">
        <v>131</v>
      </c>
      <c r="G14" s="1424" t="s">
        <v>189</v>
      </c>
      <c r="H14" s="1424" t="s">
        <v>123</v>
      </c>
      <c r="I14" s="1424" t="s">
        <v>124</v>
      </c>
      <c r="J14" s="1420" t="s">
        <v>28</v>
      </c>
      <c r="K14" s="1421"/>
      <c r="L14" s="1424" t="s">
        <v>112</v>
      </c>
      <c r="M14" s="1424" t="s">
        <v>187</v>
      </c>
      <c r="N14" s="1380" t="s">
        <v>37</v>
      </c>
      <c r="O14" s="1380"/>
      <c r="P14" s="1540" t="s">
        <v>170</v>
      </c>
      <c r="Q14" s="1380" t="s">
        <v>7</v>
      </c>
      <c r="R14" s="1380"/>
      <c r="S14" s="1380"/>
      <c r="T14" s="1380" t="s">
        <v>2</v>
      </c>
    </row>
    <row r="15" spans="1:20" ht="16.5">
      <c r="A15" s="1543"/>
      <c r="B15" s="1543"/>
      <c r="C15" s="111" t="s">
        <v>5</v>
      </c>
      <c r="D15" s="127" t="s">
        <v>23</v>
      </c>
      <c r="E15" s="1539"/>
      <c r="F15" s="1539"/>
      <c r="G15" s="1539"/>
      <c r="H15" s="1539"/>
      <c r="I15" s="1539"/>
      <c r="J15" s="127" t="s">
        <v>0</v>
      </c>
      <c r="K15" s="127" t="s">
        <v>24</v>
      </c>
      <c r="L15" s="1539"/>
      <c r="M15" s="1539"/>
      <c r="N15" s="191" t="s">
        <v>176</v>
      </c>
      <c r="O15" s="191" t="s">
        <v>177</v>
      </c>
      <c r="P15" s="1541"/>
      <c r="Q15" s="187" t="s">
        <v>99</v>
      </c>
      <c r="R15" s="187" t="s">
        <v>100</v>
      </c>
      <c r="S15" s="187" t="s">
        <v>101</v>
      </c>
      <c r="T15" s="1380"/>
    </row>
    <row r="16" spans="1:20">
      <c r="A16" s="170" t="s">
        <v>84</v>
      </c>
      <c r="B16" s="193" t="s">
        <v>85</v>
      </c>
      <c r="C16" s="170" t="s">
        <v>86</v>
      </c>
      <c r="D16" s="193" t="s">
        <v>87</v>
      </c>
      <c r="E16" s="193" t="s">
        <v>88</v>
      </c>
      <c r="F16" s="193" t="s">
        <v>89</v>
      </c>
      <c r="G16" s="193" t="s">
        <v>90</v>
      </c>
      <c r="H16" s="193" t="s">
        <v>20</v>
      </c>
      <c r="I16" s="193" t="s">
        <v>17</v>
      </c>
      <c r="J16" s="193" t="s">
        <v>15</v>
      </c>
      <c r="K16" s="193" t="s">
        <v>91</v>
      </c>
      <c r="L16" s="193" t="s">
        <v>92</v>
      </c>
      <c r="M16" s="193" t="s">
        <v>93</v>
      </c>
      <c r="N16" s="193" t="s">
        <v>21</v>
      </c>
      <c r="O16" s="193" t="s">
        <v>22</v>
      </c>
      <c r="P16" s="193" t="s">
        <v>19</v>
      </c>
      <c r="Q16" s="193" t="s">
        <v>114</v>
      </c>
      <c r="R16" s="193" t="s">
        <v>115</v>
      </c>
      <c r="S16" s="193" t="s">
        <v>116</v>
      </c>
      <c r="T16" s="193" t="s">
        <v>188</v>
      </c>
    </row>
    <row r="17" spans="1:20" ht="16.5">
      <c r="A17" s="259"/>
      <c r="B17" s="260"/>
      <c r="C17" s="260"/>
      <c r="D17" s="261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</row>
    <row r="18" spans="1:20" ht="16.5">
      <c r="A18" s="217"/>
      <c r="B18" s="218"/>
      <c r="C18" s="219"/>
      <c r="D18" s="218"/>
      <c r="E18" s="218"/>
      <c r="F18" s="220"/>
      <c r="G18" s="220"/>
      <c r="H18" s="220"/>
      <c r="I18" s="218"/>
      <c r="J18" s="219"/>
      <c r="K18" s="218"/>
      <c r="L18" s="218"/>
      <c r="M18" s="218"/>
      <c r="N18" s="218"/>
      <c r="O18" s="218"/>
      <c r="P18" s="222"/>
      <c r="Q18" s="222"/>
      <c r="R18" s="222"/>
      <c r="S18" s="222"/>
      <c r="T18" s="218"/>
    </row>
    <row r="19" spans="1:20" ht="16.5">
      <c r="A19" s="217"/>
      <c r="B19" s="218"/>
      <c r="C19" s="219"/>
      <c r="D19" s="218"/>
      <c r="E19" s="218"/>
      <c r="F19" s="220"/>
      <c r="G19" s="220"/>
      <c r="H19" s="220"/>
      <c r="I19" s="218"/>
      <c r="J19" s="218"/>
      <c r="K19" s="218"/>
      <c r="L19" s="218"/>
      <c r="M19" s="218"/>
      <c r="N19" s="218"/>
      <c r="O19" s="218"/>
      <c r="P19" s="222"/>
      <c r="Q19" s="222"/>
      <c r="R19" s="222"/>
      <c r="S19" s="222"/>
      <c r="T19" s="218"/>
    </row>
    <row r="20" spans="1:20" ht="16.5">
      <c r="A20" s="217"/>
      <c r="B20" s="218"/>
      <c r="C20" s="219"/>
      <c r="D20" s="218"/>
      <c r="E20" s="218"/>
      <c r="F20" s="220"/>
      <c r="G20" s="220"/>
      <c r="H20" s="220"/>
      <c r="I20" s="218"/>
      <c r="J20" s="218"/>
      <c r="K20" s="218"/>
      <c r="L20" s="218"/>
      <c r="M20" s="218"/>
      <c r="N20" s="218"/>
      <c r="O20" s="218"/>
      <c r="P20" s="222"/>
      <c r="Q20" s="222"/>
      <c r="R20" s="222"/>
      <c r="S20" s="222"/>
      <c r="T20" s="218"/>
    </row>
    <row r="21" spans="1:20" ht="16.5">
      <c r="A21" s="217"/>
      <c r="B21" s="218"/>
      <c r="C21" s="219"/>
      <c r="D21" s="218"/>
      <c r="E21" s="218"/>
      <c r="F21" s="220"/>
      <c r="G21" s="220"/>
      <c r="H21" s="220"/>
      <c r="I21" s="218"/>
      <c r="J21" s="218"/>
      <c r="K21" s="218"/>
      <c r="L21" s="218"/>
      <c r="M21" s="218"/>
      <c r="N21" s="218"/>
      <c r="O21" s="218"/>
      <c r="P21" s="222"/>
      <c r="Q21" s="222"/>
      <c r="R21" s="222"/>
      <c r="S21" s="222"/>
      <c r="T21" s="218"/>
    </row>
    <row r="22" spans="1:20" ht="16.5">
      <c r="A22" s="217"/>
      <c r="B22" s="218"/>
      <c r="C22" s="219"/>
      <c r="D22" s="218"/>
      <c r="E22" s="218"/>
      <c r="F22" s="220"/>
      <c r="G22" s="220"/>
      <c r="H22" s="220"/>
      <c r="I22" s="218"/>
      <c r="J22" s="218"/>
      <c r="K22" s="218"/>
      <c r="L22" s="218"/>
      <c r="M22" s="218"/>
      <c r="N22" s="218"/>
      <c r="O22" s="218"/>
      <c r="P22" s="222"/>
      <c r="Q22" s="222"/>
      <c r="R22" s="222"/>
      <c r="S22" s="222"/>
      <c r="T22" s="218"/>
    </row>
    <row r="23" spans="1:20" ht="16.5">
      <c r="A23" s="217"/>
      <c r="B23" s="227"/>
      <c r="C23" s="219"/>
      <c r="D23" s="218"/>
      <c r="E23" s="227"/>
      <c r="F23" s="227"/>
      <c r="G23" s="227"/>
      <c r="H23" s="227"/>
      <c r="I23" s="227"/>
      <c r="J23" s="227"/>
      <c r="K23" s="263"/>
      <c r="L23" s="218"/>
      <c r="M23" s="227"/>
      <c r="N23" s="218"/>
      <c r="O23" s="218"/>
      <c r="P23" s="264"/>
      <c r="Q23" s="264"/>
      <c r="R23" s="264"/>
      <c r="S23" s="264"/>
      <c r="T23" s="218"/>
    </row>
    <row r="24" spans="1:20" ht="16.5">
      <c r="A24" s="217"/>
      <c r="B24" s="227"/>
      <c r="C24" s="219"/>
      <c r="D24" s="218"/>
      <c r="E24" s="227"/>
      <c r="F24" s="227"/>
      <c r="G24" s="227"/>
      <c r="H24" s="227"/>
      <c r="I24" s="227"/>
      <c r="J24" s="227"/>
      <c r="K24" s="263"/>
      <c r="L24" s="218"/>
      <c r="M24" s="227"/>
      <c r="N24" s="218"/>
      <c r="O24" s="218"/>
      <c r="P24" s="264"/>
      <c r="Q24" s="264"/>
      <c r="R24" s="264"/>
      <c r="S24" s="264"/>
      <c r="T24" s="218"/>
    </row>
    <row r="25" spans="1:20" ht="16.5">
      <c r="A25" s="235"/>
      <c r="B25" s="236"/>
      <c r="C25" s="265"/>
      <c r="D25" s="236"/>
      <c r="E25" s="236"/>
      <c r="F25" s="237"/>
      <c r="G25" s="236"/>
      <c r="H25" s="266"/>
      <c r="I25" s="266"/>
      <c r="J25" s="236"/>
      <c r="K25" s="236"/>
      <c r="L25" s="236"/>
      <c r="M25" s="236"/>
      <c r="N25" s="236"/>
      <c r="O25" s="236"/>
      <c r="P25" s="243"/>
      <c r="Q25" s="243"/>
      <c r="R25" s="243"/>
      <c r="S25" s="243"/>
      <c r="T25" s="236"/>
    </row>
    <row r="26" spans="1:20" ht="16.5">
      <c r="A26" s="1538" t="s">
        <v>94</v>
      </c>
      <c r="B26" s="1538"/>
      <c r="C26" s="1538"/>
      <c r="D26" s="1538"/>
      <c r="E26" s="1538"/>
      <c r="F26" s="1538"/>
      <c r="G26" s="1538"/>
      <c r="H26" s="1538"/>
      <c r="I26" s="1538"/>
      <c r="J26" s="1538"/>
      <c r="K26" s="1538"/>
      <c r="L26" s="1538"/>
      <c r="M26" s="1538"/>
      <c r="N26" s="199"/>
      <c r="O26" s="199"/>
      <c r="P26" s="160">
        <f>SUM(P18:P25)</f>
        <v>0</v>
      </c>
      <c r="Q26" s="160"/>
      <c r="R26" s="160"/>
      <c r="S26" s="160"/>
      <c r="T26" s="161"/>
    </row>
    <row r="27" spans="1:20" ht="16.5">
      <c r="A27" s="431"/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431"/>
      <c r="P27" s="432"/>
      <c r="Q27" s="432"/>
      <c r="R27" s="432"/>
      <c r="S27" s="432"/>
      <c r="T27" s="433"/>
    </row>
    <row r="28" spans="1:20" ht="16.5">
      <c r="A28" s="431"/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1"/>
      <c r="O28" s="431"/>
      <c r="P28" s="432"/>
      <c r="Q28" s="432"/>
      <c r="R28" s="432"/>
      <c r="S28" s="432"/>
      <c r="T28" s="433"/>
    </row>
    <row r="29" spans="1:20" ht="16.5">
      <c r="A29" s="431"/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431"/>
      <c r="P29" s="432"/>
      <c r="Q29" s="432"/>
      <c r="R29" s="432"/>
      <c r="S29" s="432"/>
      <c r="T29" s="433"/>
    </row>
    <row r="30" spans="1:20" s="396" customFormat="1">
      <c r="C30" s="397"/>
      <c r="F30" s="397"/>
      <c r="G30" s="398"/>
      <c r="H30" s="398"/>
      <c r="I30" s="398"/>
      <c r="J30" s="398"/>
      <c r="K30" s="398"/>
    </row>
    <row r="31" spans="1:20" s="396" customFormat="1">
      <c r="G31" s="399"/>
      <c r="H31" s="399"/>
      <c r="I31" s="399"/>
      <c r="J31" s="399"/>
      <c r="K31" s="399"/>
    </row>
    <row r="32" spans="1:20" s="396" customFormat="1">
      <c r="G32" s="399"/>
      <c r="H32" s="399"/>
      <c r="I32" s="399"/>
      <c r="J32" s="399"/>
      <c r="K32" s="399"/>
    </row>
    <row r="33" spans="7:11" s="396" customFormat="1">
      <c r="G33" s="399"/>
      <c r="H33" s="399"/>
      <c r="I33" s="399"/>
      <c r="J33" s="399"/>
      <c r="K33" s="399"/>
    </row>
    <row r="34" spans="7:11" s="396" customFormat="1">
      <c r="G34" s="399"/>
      <c r="H34" s="399"/>
      <c r="I34" s="399"/>
      <c r="J34" s="399"/>
      <c r="K34" s="399"/>
    </row>
    <row r="35" spans="7:11" s="396" customFormat="1">
      <c r="G35" s="399"/>
      <c r="H35" s="399"/>
      <c r="I35" s="399"/>
      <c r="J35" s="399"/>
      <c r="K35" s="399"/>
    </row>
    <row r="36" spans="7:11" s="396" customFormat="1">
      <c r="G36" s="399"/>
      <c r="H36" s="399"/>
      <c r="I36" s="399"/>
      <c r="J36" s="399"/>
      <c r="K36" s="399"/>
    </row>
    <row r="37" spans="7:11" s="396" customFormat="1">
      <c r="G37" s="399"/>
      <c r="H37" s="399"/>
      <c r="I37" s="399"/>
      <c r="J37" s="399"/>
      <c r="K37" s="399"/>
    </row>
    <row r="38" spans="7:11" s="396" customFormat="1">
      <c r="G38" s="399"/>
      <c r="H38" s="399"/>
      <c r="I38" s="399"/>
      <c r="J38" s="399"/>
      <c r="K38" s="399"/>
    </row>
  </sheetData>
  <mergeCells count="20">
    <mergeCell ref="G14:G15"/>
    <mergeCell ref="H14:H15"/>
    <mergeCell ref="T14:T15"/>
    <mergeCell ref="N14:O14"/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  <mergeCell ref="E14:E15"/>
    <mergeCell ref="F14:F15"/>
  </mergeCells>
  <pageMargins left="1.78" right="0.7" top="0.75" bottom="0.75" header="0.3" footer="0.3"/>
  <pageSetup paperSize="512" scale="60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S70"/>
  <sheetViews>
    <sheetView view="pageBreakPreview" topLeftCell="J12" workbookViewId="0">
      <selection activeCell="E25" sqref="E25"/>
    </sheetView>
  </sheetViews>
  <sheetFormatPr defaultRowHeight="16.5"/>
  <cols>
    <col min="1" max="1" width="22.42578125" customWidth="1"/>
    <col min="2" max="2" width="4.7109375" style="25" customWidth="1"/>
    <col min="3" max="3" width="16.28515625" style="16" customWidth="1"/>
    <col min="4" max="4" width="14" style="11" customWidth="1"/>
    <col min="5" max="5" width="13.140625" style="16" customWidth="1"/>
    <col min="6" max="6" width="6.85546875" style="16" customWidth="1"/>
    <col min="7" max="7" width="7.85546875" style="16" customWidth="1"/>
    <col min="8" max="8" width="6.42578125" style="16" customWidth="1"/>
    <col min="9" max="9" width="6.140625" style="16" customWidth="1"/>
    <col min="10" max="10" width="6" style="16" customWidth="1"/>
    <col min="11" max="11" width="6.85546875" style="16" customWidth="1"/>
    <col min="12" max="12" width="13.42578125" style="100" customWidth="1"/>
    <col min="13" max="13" width="10.42578125" style="16" customWidth="1"/>
    <col min="14" max="14" width="12.7109375" style="16" customWidth="1"/>
    <col min="15" max="15" width="16.42578125" style="16" bestFit="1" customWidth="1"/>
    <col min="16" max="16" width="4.85546875" style="16" customWidth="1"/>
    <col min="17" max="17" width="4.42578125" style="16" customWidth="1"/>
    <col min="18" max="18" width="4" style="16" customWidth="1"/>
    <col min="19" max="19" width="28.42578125" style="16" customWidth="1"/>
    <col min="25" max="25" width="14" bestFit="1" customWidth="1"/>
  </cols>
  <sheetData>
    <row r="1" spans="1:19">
      <c r="B1" s="1312" t="s">
        <v>136</v>
      </c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</row>
    <row r="2" spans="1:19" s="1" customFormat="1">
      <c r="B2" s="1312" t="s">
        <v>66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</row>
    <row r="3" spans="1:19" s="1" customFormat="1">
      <c r="B3" s="1312" t="s">
        <v>117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</row>
    <row r="4" spans="1:19" s="1" customFormat="1">
      <c r="B4" s="1312" t="s">
        <v>679</v>
      </c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1312"/>
      <c r="S4" s="1312"/>
    </row>
    <row r="5" spans="1:19" s="1" customFormat="1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85"/>
      <c r="P5" s="185"/>
      <c r="Q5" s="185"/>
      <c r="R5" s="185"/>
      <c r="S5" s="125"/>
    </row>
    <row r="6" spans="1:19" s="1" customFormat="1">
      <c r="B6" s="20" t="s">
        <v>68</v>
      </c>
      <c r="C6" s="10"/>
      <c r="D6" s="20" t="s">
        <v>69</v>
      </c>
      <c r="E6" s="21"/>
      <c r="F6" s="21"/>
      <c r="G6" s="21"/>
      <c r="H6" s="21"/>
      <c r="I6" s="21"/>
      <c r="J6" s="21"/>
      <c r="K6" s="21"/>
      <c r="L6" s="95"/>
      <c r="M6" s="21"/>
      <c r="N6" s="21"/>
      <c r="O6" s="21"/>
      <c r="P6" s="21"/>
      <c r="Q6" s="21"/>
      <c r="R6" s="21"/>
      <c r="S6" s="21"/>
    </row>
    <row r="7" spans="1:19" s="1" customFormat="1">
      <c r="B7" s="20" t="s">
        <v>70</v>
      </c>
      <c r="C7" s="10"/>
      <c r="D7" s="20" t="s">
        <v>71</v>
      </c>
      <c r="E7" s="21"/>
      <c r="F7" s="21"/>
      <c r="G7" s="21"/>
      <c r="H7" s="21"/>
      <c r="I7" s="21"/>
      <c r="J7" s="21"/>
      <c r="K7" s="21"/>
      <c r="L7" s="95"/>
      <c r="M7" s="21"/>
      <c r="N7" s="21"/>
      <c r="O7" s="21"/>
      <c r="P7" s="21"/>
      <c r="Q7" s="21"/>
      <c r="R7" s="21"/>
      <c r="S7" s="21"/>
    </row>
    <row r="8" spans="1:19" s="1" customFormat="1">
      <c r="B8" s="20" t="s">
        <v>72</v>
      </c>
      <c r="C8" s="10"/>
      <c r="D8" s="616" t="s">
        <v>699</v>
      </c>
      <c r="E8" s="21"/>
      <c r="F8" s="21"/>
      <c r="G8" s="21"/>
      <c r="H8" s="21"/>
      <c r="I8" s="21"/>
      <c r="J8" s="21"/>
      <c r="K8" s="21"/>
      <c r="L8" s="95"/>
      <c r="M8" s="21"/>
      <c r="N8" s="21"/>
      <c r="O8" s="21"/>
      <c r="P8" s="21"/>
      <c r="Q8" s="21"/>
      <c r="R8" s="21"/>
      <c r="S8" s="21"/>
    </row>
    <row r="9" spans="1:19" s="1" customFormat="1">
      <c r="B9" s="20" t="s">
        <v>73</v>
      </c>
      <c r="C9" s="10"/>
      <c r="D9" s="616" t="s">
        <v>320</v>
      </c>
      <c r="E9" s="21"/>
      <c r="F9" s="21"/>
      <c r="G9" s="21"/>
      <c r="H9" s="21"/>
      <c r="I9" s="21"/>
      <c r="J9" s="21"/>
      <c r="K9" s="21"/>
      <c r="L9" s="95"/>
      <c r="M9" s="21"/>
      <c r="N9" s="21"/>
      <c r="O9" s="21"/>
      <c r="P9" s="21"/>
      <c r="Q9" s="21"/>
      <c r="R9" s="21"/>
      <c r="S9" s="21"/>
    </row>
    <row r="10" spans="1:19" s="1" customFormat="1">
      <c r="B10" s="20" t="s">
        <v>74</v>
      </c>
      <c r="C10" s="10"/>
      <c r="D10" s="20" t="s">
        <v>118</v>
      </c>
      <c r="E10" s="21"/>
      <c r="F10" s="21"/>
      <c r="G10" s="21"/>
      <c r="H10" s="21"/>
      <c r="I10" s="21"/>
      <c r="J10" s="21"/>
      <c r="K10" s="21"/>
      <c r="L10" s="95"/>
      <c r="M10" s="21"/>
      <c r="N10" s="21"/>
      <c r="O10" s="21"/>
      <c r="P10" s="21"/>
      <c r="Q10" s="21"/>
      <c r="R10" s="21"/>
      <c r="S10" s="21"/>
    </row>
    <row r="11" spans="1:19" s="1" customFormat="1">
      <c r="B11" s="20" t="s">
        <v>76</v>
      </c>
      <c r="C11" s="10"/>
      <c r="D11" s="20" t="s">
        <v>185</v>
      </c>
      <c r="E11" s="21"/>
      <c r="F11" s="21"/>
      <c r="G11" s="21"/>
      <c r="H11" s="21"/>
      <c r="I11" s="21"/>
      <c r="J11" s="21"/>
      <c r="K11" s="21"/>
      <c r="L11" s="95"/>
      <c r="M11" s="21"/>
      <c r="N11" s="21"/>
      <c r="O11" s="21"/>
      <c r="P11" s="21"/>
      <c r="Q11" s="21"/>
      <c r="R11" s="21"/>
      <c r="S11" s="21"/>
    </row>
    <row r="12" spans="1:19" s="4" customFormat="1">
      <c r="B12" s="20" t="s">
        <v>36</v>
      </c>
      <c r="C12" s="10"/>
      <c r="D12" s="20" t="s">
        <v>119</v>
      </c>
      <c r="E12" s="21"/>
      <c r="F12" s="21"/>
      <c r="G12" s="21"/>
      <c r="H12" s="21"/>
      <c r="I12" s="21"/>
      <c r="J12" s="21"/>
      <c r="K12" s="21"/>
      <c r="L12" s="95"/>
      <c r="M12" s="21"/>
      <c r="N12" s="21"/>
      <c r="O12" s="21"/>
      <c r="P12" s="21"/>
      <c r="Q12" s="21"/>
      <c r="R12" s="21"/>
      <c r="S12" s="21"/>
    </row>
    <row r="13" spans="1:19" s="1" customFormat="1">
      <c r="B13" s="90"/>
      <c r="C13" s="86"/>
      <c r="D13" s="89"/>
      <c r="E13" s="86"/>
      <c r="F13" s="86"/>
      <c r="G13" s="86"/>
      <c r="H13" s="86"/>
      <c r="I13" s="86"/>
      <c r="J13" s="86"/>
      <c r="K13" s="86"/>
      <c r="L13" s="102"/>
      <c r="M13" s="86"/>
      <c r="N13" s="120"/>
      <c r="O13" s="120"/>
      <c r="P13" s="120"/>
      <c r="Q13" s="120"/>
      <c r="R13" s="120"/>
      <c r="S13" s="120"/>
    </row>
    <row r="14" spans="1:19" s="2" customFormat="1" ht="24.75" customHeight="1">
      <c r="B14" s="1435" t="s">
        <v>16</v>
      </c>
      <c r="C14" s="1431" t="s">
        <v>78</v>
      </c>
      <c r="D14" s="1441" t="s">
        <v>0</v>
      </c>
      <c r="E14" s="1442"/>
      <c r="F14" s="1433" t="s">
        <v>26</v>
      </c>
      <c r="G14" s="1443"/>
      <c r="H14" s="1443"/>
      <c r="I14" s="1434"/>
      <c r="J14" s="1433" t="s">
        <v>98</v>
      </c>
      <c r="K14" s="1443"/>
      <c r="L14" s="1443"/>
      <c r="M14" s="1444" t="s">
        <v>179</v>
      </c>
      <c r="N14" s="1331" t="s">
        <v>180</v>
      </c>
      <c r="O14" s="1550" t="s">
        <v>170</v>
      </c>
      <c r="P14" s="1331" t="s">
        <v>7</v>
      </c>
      <c r="Q14" s="1331"/>
      <c r="R14" s="1331"/>
      <c r="S14" s="1331" t="s">
        <v>2</v>
      </c>
    </row>
    <row r="15" spans="1:19" s="18" customFormat="1" ht="26.25" customHeight="1">
      <c r="B15" s="1440"/>
      <c r="C15" s="1453"/>
      <c r="D15" s="666" t="s">
        <v>5</v>
      </c>
      <c r="E15" s="667" t="s">
        <v>23</v>
      </c>
      <c r="F15" s="667" t="s">
        <v>120</v>
      </c>
      <c r="G15" s="667" t="s">
        <v>81</v>
      </c>
      <c r="H15" s="667" t="s">
        <v>121</v>
      </c>
      <c r="I15" s="667" t="s">
        <v>122</v>
      </c>
      <c r="J15" s="1444" t="s">
        <v>37</v>
      </c>
      <c r="K15" s="1552"/>
      <c r="L15" s="731" t="s">
        <v>178</v>
      </c>
      <c r="M15" s="1553"/>
      <c r="N15" s="1331"/>
      <c r="O15" s="1551"/>
      <c r="P15" s="644" t="s">
        <v>99</v>
      </c>
      <c r="Q15" s="644" t="s">
        <v>100</v>
      </c>
      <c r="R15" s="644" t="s">
        <v>101</v>
      </c>
      <c r="S15" s="1337"/>
    </row>
    <row r="16" spans="1:19" s="18" customFormat="1" ht="12.75">
      <c r="A16" s="623" t="s">
        <v>342</v>
      </c>
      <c r="B16" s="255" t="s">
        <v>84</v>
      </c>
      <c r="C16" s="256" t="s">
        <v>85</v>
      </c>
      <c r="D16" s="255" t="s">
        <v>86</v>
      </c>
      <c r="E16" s="256" t="s">
        <v>87</v>
      </c>
      <c r="F16" s="256" t="s">
        <v>88</v>
      </c>
      <c r="G16" s="256" t="s">
        <v>89</v>
      </c>
      <c r="H16" s="256" t="s">
        <v>90</v>
      </c>
      <c r="I16" s="256" t="s">
        <v>20</v>
      </c>
      <c r="J16" s="256" t="s">
        <v>17</v>
      </c>
      <c r="K16" s="256" t="s">
        <v>15</v>
      </c>
      <c r="L16" s="257" t="s">
        <v>91</v>
      </c>
      <c r="M16" s="256" t="s">
        <v>92</v>
      </c>
      <c r="N16" s="258" t="s">
        <v>93</v>
      </c>
      <c r="O16" s="256" t="s">
        <v>18</v>
      </c>
      <c r="P16" s="257" t="s">
        <v>21</v>
      </c>
      <c r="Q16" s="256" t="s">
        <v>22</v>
      </c>
      <c r="R16" s="256" t="s">
        <v>19</v>
      </c>
      <c r="S16" s="345" t="s">
        <v>114</v>
      </c>
    </row>
    <row r="17" spans="1:19" s="18" customFormat="1" ht="12.75">
      <c r="A17" s="623" t="s">
        <v>342</v>
      </c>
      <c r="B17" s="483"/>
      <c r="C17" s="485"/>
      <c r="D17" s="487"/>
      <c r="E17" s="485"/>
      <c r="F17" s="485"/>
      <c r="G17" s="485"/>
      <c r="H17" s="485"/>
      <c r="I17" s="485"/>
      <c r="J17" s="485"/>
      <c r="K17" s="485"/>
      <c r="L17" s="489"/>
      <c r="M17" s="485"/>
      <c r="N17" s="485"/>
      <c r="O17" s="485"/>
      <c r="P17" s="489"/>
      <c r="Q17" s="485"/>
      <c r="R17" s="485"/>
      <c r="S17" s="482"/>
    </row>
    <row r="18" spans="1:19" s="1108" customFormat="1" ht="12.75">
      <c r="A18" s="1107" t="s">
        <v>342</v>
      </c>
      <c r="B18" s="1278">
        <v>1</v>
      </c>
      <c r="C18" s="1279" t="s">
        <v>398</v>
      </c>
      <c r="D18" s="865" t="s">
        <v>223</v>
      </c>
      <c r="E18" s="1280" t="s">
        <v>224</v>
      </c>
      <c r="F18" s="1281" t="s">
        <v>226</v>
      </c>
      <c r="G18" s="1281">
        <v>2010</v>
      </c>
      <c r="H18" s="1281" t="s">
        <v>226</v>
      </c>
      <c r="I18" s="1282" t="s">
        <v>473</v>
      </c>
      <c r="J18" s="1281">
        <v>1</v>
      </c>
      <c r="K18" s="1012" t="s">
        <v>209</v>
      </c>
      <c r="L18" s="1283">
        <v>20000000</v>
      </c>
      <c r="M18" s="593">
        <v>2010</v>
      </c>
      <c r="N18" s="1284" t="s">
        <v>389</v>
      </c>
      <c r="O18" s="1285">
        <v>20000000</v>
      </c>
      <c r="P18" s="1043" t="s">
        <v>99</v>
      </c>
      <c r="Q18" s="593"/>
      <c r="R18" s="593"/>
      <c r="S18" s="1286" t="s">
        <v>758</v>
      </c>
    </row>
    <row r="19" spans="1:19" s="18" customFormat="1" ht="14.25" customHeight="1">
      <c r="A19" s="623"/>
      <c r="B19" s="1278">
        <v>1</v>
      </c>
      <c r="C19" s="1279" t="s">
        <v>398</v>
      </c>
      <c r="D19" s="865" t="s">
        <v>223</v>
      </c>
      <c r="E19" s="1280" t="s">
        <v>224</v>
      </c>
      <c r="F19" s="1281" t="s">
        <v>226</v>
      </c>
      <c r="G19" s="1281">
        <v>2010</v>
      </c>
      <c r="H19" s="1281" t="s">
        <v>226</v>
      </c>
      <c r="I19" s="1282" t="s">
        <v>473</v>
      </c>
      <c r="J19" s="1281">
        <v>1</v>
      </c>
      <c r="K19" s="1012" t="s">
        <v>209</v>
      </c>
      <c r="L19" s="1283">
        <v>20000000</v>
      </c>
      <c r="M19" s="593">
        <v>2010</v>
      </c>
      <c r="N19" s="1284" t="s">
        <v>389</v>
      </c>
      <c r="O19" s="1285">
        <v>20000000</v>
      </c>
      <c r="P19" s="1043" t="s">
        <v>99</v>
      </c>
      <c r="Q19" s="593"/>
      <c r="R19" s="593"/>
      <c r="S19" s="1286" t="s">
        <v>758</v>
      </c>
    </row>
    <row r="20" spans="1:19" s="18" customFormat="1" ht="14.25" customHeight="1">
      <c r="A20" s="623"/>
      <c r="B20" s="484"/>
      <c r="C20" s="486"/>
      <c r="D20" s="488"/>
      <c r="E20" s="486"/>
      <c r="F20" s="486"/>
      <c r="G20" s="486"/>
      <c r="H20" s="486"/>
      <c r="I20" s="486"/>
      <c r="J20" s="486"/>
      <c r="K20" s="486"/>
      <c r="L20" s="490"/>
      <c r="M20" s="486"/>
      <c r="N20" s="486"/>
      <c r="O20" s="486"/>
      <c r="P20" s="490"/>
      <c r="Q20" s="486"/>
      <c r="R20" s="486"/>
      <c r="S20" s="482"/>
    </row>
    <row r="21" spans="1:19" s="923" customFormat="1" ht="15" customHeight="1">
      <c r="A21" s="915" t="s">
        <v>665</v>
      </c>
      <c r="B21" s="916">
        <v>1</v>
      </c>
      <c r="C21" s="917" t="s">
        <v>674</v>
      </c>
      <c r="D21" s="917" t="s">
        <v>675</v>
      </c>
      <c r="E21" s="917" t="s">
        <v>224</v>
      </c>
      <c r="F21" s="917"/>
      <c r="G21" s="918">
        <v>2017</v>
      </c>
      <c r="H21" s="918"/>
      <c r="I21" s="918" t="s">
        <v>473</v>
      </c>
      <c r="J21" s="918">
        <v>1</v>
      </c>
      <c r="K21" s="919" t="s">
        <v>209</v>
      </c>
      <c r="L21" s="920">
        <v>11913000</v>
      </c>
      <c r="M21" s="921" t="s">
        <v>676</v>
      </c>
      <c r="N21" s="920" t="s">
        <v>641</v>
      </c>
      <c r="O21" s="922">
        <f>297825000/25</f>
        <v>11913000</v>
      </c>
      <c r="P21" s="918" t="s">
        <v>99</v>
      </c>
      <c r="Q21" s="918"/>
      <c r="R21" s="918"/>
      <c r="S21" s="917" t="s">
        <v>677</v>
      </c>
    </row>
    <row r="22" spans="1:19" s="923" customFormat="1" ht="15" customHeight="1">
      <c r="A22" s="915" t="s">
        <v>665</v>
      </c>
      <c r="B22" s="916">
        <v>2</v>
      </c>
      <c r="C22" s="917" t="s">
        <v>674</v>
      </c>
      <c r="D22" s="917" t="s">
        <v>675</v>
      </c>
      <c r="E22" s="917" t="s">
        <v>224</v>
      </c>
      <c r="F22" s="917"/>
      <c r="G22" s="918">
        <v>2017</v>
      </c>
      <c r="H22" s="918"/>
      <c r="I22" s="918" t="s">
        <v>473</v>
      </c>
      <c r="J22" s="918">
        <v>1</v>
      </c>
      <c r="K22" s="919" t="s">
        <v>209</v>
      </c>
      <c r="L22" s="920">
        <v>11913000</v>
      </c>
      <c r="M22" s="921" t="s">
        <v>676</v>
      </c>
      <c r="N22" s="920" t="s">
        <v>641</v>
      </c>
      <c r="O22" s="922">
        <f t="shared" ref="O22:O45" si="0">297825000/25</f>
        <v>11913000</v>
      </c>
      <c r="P22" s="918" t="s">
        <v>99</v>
      </c>
      <c r="Q22" s="918"/>
      <c r="R22" s="918"/>
      <c r="S22" s="917" t="s">
        <v>677</v>
      </c>
    </row>
    <row r="23" spans="1:19" s="923" customFormat="1" ht="15" customHeight="1">
      <c r="A23" s="915" t="s">
        <v>665</v>
      </c>
      <c r="B23" s="916">
        <v>3</v>
      </c>
      <c r="C23" s="917" t="s">
        <v>674</v>
      </c>
      <c r="D23" s="917" t="s">
        <v>675</v>
      </c>
      <c r="E23" s="917" t="s">
        <v>224</v>
      </c>
      <c r="F23" s="917"/>
      <c r="G23" s="918">
        <v>2017</v>
      </c>
      <c r="H23" s="918"/>
      <c r="I23" s="918" t="s">
        <v>473</v>
      </c>
      <c r="J23" s="918">
        <v>1</v>
      </c>
      <c r="K23" s="919" t="s">
        <v>209</v>
      </c>
      <c r="L23" s="920">
        <v>11913000</v>
      </c>
      <c r="M23" s="921" t="s">
        <v>676</v>
      </c>
      <c r="N23" s="920" t="s">
        <v>641</v>
      </c>
      <c r="O23" s="922">
        <f t="shared" si="0"/>
        <v>11913000</v>
      </c>
      <c r="P23" s="918" t="s">
        <v>99</v>
      </c>
      <c r="Q23" s="918"/>
      <c r="R23" s="918"/>
      <c r="S23" s="917" t="s">
        <v>677</v>
      </c>
    </row>
    <row r="24" spans="1:19" s="923" customFormat="1" ht="15" customHeight="1">
      <c r="A24" s="915" t="s">
        <v>665</v>
      </c>
      <c r="B24" s="916">
        <v>4</v>
      </c>
      <c r="C24" s="917" t="s">
        <v>674</v>
      </c>
      <c r="D24" s="917" t="s">
        <v>675</v>
      </c>
      <c r="E24" s="917" t="s">
        <v>224</v>
      </c>
      <c r="F24" s="917"/>
      <c r="G24" s="918">
        <v>2017</v>
      </c>
      <c r="H24" s="918"/>
      <c r="I24" s="918" t="s">
        <v>473</v>
      </c>
      <c r="J24" s="918">
        <v>1</v>
      </c>
      <c r="K24" s="919" t="s">
        <v>209</v>
      </c>
      <c r="L24" s="920">
        <v>11913000</v>
      </c>
      <c r="M24" s="921" t="s">
        <v>676</v>
      </c>
      <c r="N24" s="920" t="s">
        <v>641</v>
      </c>
      <c r="O24" s="922">
        <f t="shared" si="0"/>
        <v>11913000</v>
      </c>
      <c r="P24" s="918" t="s">
        <v>99</v>
      </c>
      <c r="Q24" s="918"/>
      <c r="R24" s="918"/>
      <c r="S24" s="917" t="s">
        <v>677</v>
      </c>
    </row>
    <row r="25" spans="1:19" s="923" customFormat="1" ht="15" customHeight="1">
      <c r="A25" s="915" t="s">
        <v>665</v>
      </c>
      <c r="B25" s="916">
        <v>5</v>
      </c>
      <c r="C25" s="917" t="s">
        <v>674</v>
      </c>
      <c r="D25" s="917" t="s">
        <v>675</v>
      </c>
      <c r="E25" s="917" t="s">
        <v>224</v>
      </c>
      <c r="F25" s="917"/>
      <c r="G25" s="918">
        <v>2017</v>
      </c>
      <c r="H25" s="918"/>
      <c r="I25" s="918" t="s">
        <v>473</v>
      </c>
      <c r="J25" s="918">
        <v>1</v>
      </c>
      <c r="K25" s="919" t="s">
        <v>209</v>
      </c>
      <c r="L25" s="920">
        <v>11913000</v>
      </c>
      <c r="M25" s="921" t="s">
        <v>676</v>
      </c>
      <c r="N25" s="920" t="s">
        <v>641</v>
      </c>
      <c r="O25" s="922">
        <f t="shared" si="0"/>
        <v>11913000</v>
      </c>
      <c r="P25" s="918" t="s">
        <v>99</v>
      </c>
      <c r="Q25" s="918"/>
      <c r="R25" s="918"/>
      <c r="S25" s="917" t="s">
        <v>677</v>
      </c>
    </row>
    <row r="26" spans="1:19" s="923" customFormat="1" ht="15" customHeight="1">
      <c r="A26" s="915" t="s">
        <v>665</v>
      </c>
      <c r="B26" s="916">
        <v>6</v>
      </c>
      <c r="C26" s="917" t="s">
        <v>674</v>
      </c>
      <c r="D26" s="917" t="s">
        <v>675</v>
      </c>
      <c r="E26" s="917" t="s">
        <v>224</v>
      </c>
      <c r="F26" s="917"/>
      <c r="G26" s="918">
        <v>2017</v>
      </c>
      <c r="H26" s="918"/>
      <c r="I26" s="918" t="s">
        <v>473</v>
      </c>
      <c r="J26" s="918">
        <v>1</v>
      </c>
      <c r="K26" s="919" t="s">
        <v>209</v>
      </c>
      <c r="L26" s="920">
        <v>11913000</v>
      </c>
      <c r="M26" s="921" t="s">
        <v>676</v>
      </c>
      <c r="N26" s="920" t="s">
        <v>641</v>
      </c>
      <c r="O26" s="922">
        <f t="shared" si="0"/>
        <v>11913000</v>
      </c>
      <c r="P26" s="918" t="s">
        <v>99</v>
      </c>
      <c r="Q26" s="918"/>
      <c r="R26" s="918"/>
      <c r="S26" s="917" t="s">
        <v>677</v>
      </c>
    </row>
    <row r="27" spans="1:19" s="923" customFormat="1" ht="15" customHeight="1">
      <c r="A27" s="915" t="s">
        <v>665</v>
      </c>
      <c r="B27" s="916">
        <v>7</v>
      </c>
      <c r="C27" s="917" t="s">
        <v>674</v>
      </c>
      <c r="D27" s="917" t="s">
        <v>675</v>
      </c>
      <c r="E27" s="917" t="s">
        <v>224</v>
      </c>
      <c r="F27" s="917"/>
      <c r="G27" s="918">
        <v>2017</v>
      </c>
      <c r="H27" s="918"/>
      <c r="I27" s="918" t="s">
        <v>473</v>
      </c>
      <c r="J27" s="918">
        <v>1</v>
      </c>
      <c r="K27" s="919" t="s">
        <v>209</v>
      </c>
      <c r="L27" s="920">
        <v>11913000</v>
      </c>
      <c r="M27" s="921" t="s">
        <v>676</v>
      </c>
      <c r="N27" s="920" t="s">
        <v>641</v>
      </c>
      <c r="O27" s="922">
        <f t="shared" si="0"/>
        <v>11913000</v>
      </c>
      <c r="P27" s="918" t="s">
        <v>99</v>
      </c>
      <c r="Q27" s="918"/>
      <c r="R27" s="918"/>
      <c r="S27" s="917" t="s">
        <v>677</v>
      </c>
    </row>
    <row r="28" spans="1:19" s="923" customFormat="1" ht="15" customHeight="1">
      <c r="A28" s="915" t="s">
        <v>665</v>
      </c>
      <c r="B28" s="916">
        <v>8</v>
      </c>
      <c r="C28" s="917" t="s">
        <v>674</v>
      </c>
      <c r="D28" s="917" t="s">
        <v>675</v>
      </c>
      <c r="E28" s="917" t="s">
        <v>224</v>
      </c>
      <c r="F28" s="917"/>
      <c r="G28" s="918">
        <v>2017</v>
      </c>
      <c r="H28" s="918"/>
      <c r="I28" s="918" t="s">
        <v>473</v>
      </c>
      <c r="J28" s="918">
        <v>1</v>
      </c>
      <c r="K28" s="919" t="s">
        <v>209</v>
      </c>
      <c r="L28" s="920">
        <v>11913000</v>
      </c>
      <c r="M28" s="921" t="s">
        <v>676</v>
      </c>
      <c r="N28" s="920" t="s">
        <v>641</v>
      </c>
      <c r="O28" s="922">
        <f t="shared" si="0"/>
        <v>11913000</v>
      </c>
      <c r="P28" s="918" t="s">
        <v>99</v>
      </c>
      <c r="Q28" s="918"/>
      <c r="R28" s="918"/>
      <c r="S28" s="917" t="s">
        <v>677</v>
      </c>
    </row>
    <row r="29" spans="1:19" s="923" customFormat="1" ht="15" customHeight="1">
      <c r="A29" s="915" t="s">
        <v>665</v>
      </c>
      <c r="B29" s="916">
        <v>9</v>
      </c>
      <c r="C29" s="917" t="s">
        <v>674</v>
      </c>
      <c r="D29" s="917" t="s">
        <v>675</v>
      </c>
      <c r="E29" s="917" t="s">
        <v>224</v>
      </c>
      <c r="F29" s="917"/>
      <c r="G29" s="918">
        <v>2017</v>
      </c>
      <c r="H29" s="918"/>
      <c r="I29" s="918" t="s">
        <v>473</v>
      </c>
      <c r="J29" s="918">
        <v>1</v>
      </c>
      <c r="K29" s="919" t="s">
        <v>209</v>
      </c>
      <c r="L29" s="920">
        <v>11913000</v>
      </c>
      <c r="M29" s="921" t="s">
        <v>676</v>
      </c>
      <c r="N29" s="920" t="s">
        <v>641</v>
      </c>
      <c r="O29" s="922">
        <f t="shared" si="0"/>
        <v>11913000</v>
      </c>
      <c r="P29" s="918" t="s">
        <v>99</v>
      </c>
      <c r="Q29" s="918"/>
      <c r="R29" s="918"/>
      <c r="S29" s="917" t="s">
        <v>677</v>
      </c>
    </row>
    <row r="30" spans="1:19" s="923" customFormat="1" ht="15" customHeight="1">
      <c r="A30" s="915" t="s">
        <v>665</v>
      </c>
      <c r="B30" s="916">
        <v>10</v>
      </c>
      <c r="C30" s="917" t="s">
        <v>674</v>
      </c>
      <c r="D30" s="917" t="s">
        <v>675</v>
      </c>
      <c r="E30" s="917" t="s">
        <v>224</v>
      </c>
      <c r="F30" s="917"/>
      <c r="G30" s="918">
        <v>2017</v>
      </c>
      <c r="H30" s="918"/>
      <c r="I30" s="918" t="s">
        <v>473</v>
      </c>
      <c r="J30" s="918">
        <v>1</v>
      </c>
      <c r="K30" s="919" t="s">
        <v>209</v>
      </c>
      <c r="L30" s="920">
        <v>11913000</v>
      </c>
      <c r="M30" s="921" t="s">
        <v>676</v>
      </c>
      <c r="N30" s="920" t="s">
        <v>641</v>
      </c>
      <c r="O30" s="922">
        <f t="shared" si="0"/>
        <v>11913000</v>
      </c>
      <c r="P30" s="918" t="s">
        <v>99</v>
      </c>
      <c r="Q30" s="918"/>
      <c r="R30" s="918"/>
      <c r="S30" s="917" t="s">
        <v>677</v>
      </c>
    </row>
    <row r="31" spans="1:19" s="923" customFormat="1" ht="15" customHeight="1">
      <c r="A31" s="915" t="s">
        <v>665</v>
      </c>
      <c r="B31" s="916">
        <v>11</v>
      </c>
      <c r="C31" s="917" t="s">
        <v>674</v>
      </c>
      <c r="D31" s="917" t="s">
        <v>675</v>
      </c>
      <c r="E31" s="917" t="s">
        <v>224</v>
      </c>
      <c r="F31" s="917"/>
      <c r="G31" s="918">
        <v>2017</v>
      </c>
      <c r="H31" s="918"/>
      <c r="I31" s="918" t="s">
        <v>473</v>
      </c>
      <c r="J31" s="918">
        <v>1</v>
      </c>
      <c r="K31" s="919" t="s">
        <v>209</v>
      </c>
      <c r="L31" s="920">
        <v>11913000</v>
      </c>
      <c r="M31" s="921" t="s">
        <v>676</v>
      </c>
      <c r="N31" s="920" t="s">
        <v>641</v>
      </c>
      <c r="O31" s="922">
        <f t="shared" si="0"/>
        <v>11913000</v>
      </c>
      <c r="P31" s="918" t="s">
        <v>99</v>
      </c>
      <c r="Q31" s="918"/>
      <c r="R31" s="918"/>
      <c r="S31" s="917" t="s">
        <v>677</v>
      </c>
    </row>
    <row r="32" spans="1:19" s="923" customFormat="1" ht="15" customHeight="1">
      <c r="A32" s="915" t="s">
        <v>665</v>
      </c>
      <c r="B32" s="916">
        <v>12</v>
      </c>
      <c r="C32" s="917" t="s">
        <v>674</v>
      </c>
      <c r="D32" s="917" t="s">
        <v>675</v>
      </c>
      <c r="E32" s="917" t="s">
        <v>224</v>
      </c>
      <c r="F32" s="917"/>
      <c r="G32" s="918">
        <v>2017</v>
      </c>
      <c r="H32" s="918"/>
      <c r="I32" s="918" t="s">
        <v>473</v>
      </c>
      <c r="J32" s="918">
        <v>1</v>
      </c>
      <c r="K32" s="919" t="s">
        <v>209</v>
      </c>
      <c r="L32" s="920">
        <v>11913000</v>
      </c>
      <c r="M32" s="921" t="s">
        <v>676</v>
      </c>
      <c r="N32" s="920" t="s">
        <v>641</v>
      </c>
      <c r="O32" s="922">
        <f t="shared" si="0"/>
        <v>11913000</v>
      </c>
      <c r="P32" s="918" t="s">
        <v>99</v>
      </c>
      <c r="Q32" s="918"/>
      <c r="R32" s="918"/>
      <c r="S32" s="917" t="s">
        <v>677</v>
      </c>
    </row>
    <row r="33" spans="1:19" s="923" customFormat="1" ht="15" customHeight="1">
      <c r="A33" s="915" t="s">
        <v>665</v>
      </c>
      <c r="B33" s="916">
        <v>13</v>
      </c>
      <c r="C33" s="917" t="s">
        <v>674</v>
      </c>
      <c r="D33" s="917" t="s">
        <v>675</v>
      </c>
      <c r="E33" s="917" t="s">
        <v>224</v>
      </c>
      <c r="F33" s="917"/>
      <c r="G33" s="918">
        <v>2017</v>
      </c>
      <c r="H33" s="918"/>
      <c r="I33" s="918" t="s">
        <v>473</v>
      </c>
      <c r="J33" s="918">
        <v>1</v>
      </c>
      <c r="K33" s="919" t="s">
        <v>209</v>
      </c>
      <c r="L33" s="920">
        <v>11913000</v>
      </c>
      <c r="M33" s="921" t="s">
        <v>676</v>
      </c>
      <c r="N33" s="920" t="s">
        <v>641</v>
      </c>
      <c r="O33" s="922">
        <f t="shared" si="0"/>
        <v>11913000</v>
      </c>
      <c r="P33" s="918" t="s">
        <v>99</v>
      </c>
      <c r="Q33" s="918"/>
      <c r="R33" s="918"/>
      <c r="S33" s="917" t="s">
        <v>677</v>
      </c>
    </row>
    <row r="34" spans="1:19" s="923" customFormat="1" ht="15" customHeight="1">
      <c r="A34" s="915" t="s">
        <v>665</v>
      </c>
      <c r="B34" s="916">
        <v>14</v>
      </c>
      <c r="C34" s="917" t="s">
        <v>674</v>
      </c>
      <c r="D34" s="917" t="s">
        <v>675</v>
      </c>
      <c r="E34" s="917" t="s">
        <v>224</v>
      </c>
      <c r="F34" s="917"/>
      <c r="G34" s="918">
        <v>2017</v>
      </c>
      <c r="H34" s="918"/>
      <c r="I34" s="918" t="s">
        <v>473</v>
      </c>
      <c r="J34" s="918">
        <v>1</v>
      </c>
      <c r="K34" s="919" t="s">
        <v>209</v>
      </c>
      <c r="L34" s="920">
        <v>11913000</v>
      </c>
      <c r="M34" s="921" t="s">
        <v>676</v>
      </c>
      <c r="N34" s="920" t="s">
        <v>641</v>
      </c>
      <c r="O34" s="922">
        <f t="shared" si="0"/>
        <v>11913000</v>
      </c>
      <c r="P34" s="918" t="s">
        <v>99</v>
      </c>
      <c r="Q34" s="918"/>
      <c r="R34" s="918"/>
      <c r="S34" s="917" t="s">
        <v>677</v>
      </c>
    </row>
    <row r="35" spans="1:19" s="923" customFormat="1" ht="15" customHeight="1">
      <c r="A35" s="915" t="s">
        <v>665</v>
      </c>
      <c r="B35" s="916">
        <v>15</v>
      </c>
      <c r="C35" s="917" t="s">
        <v>674</v>
      </c>
      <c r="D35" s="917" t="s">
        <v>675</v>
      </c>
      <c r="E35" s="917" t="s">
        <v>224</v>
      </c>
      <c r="F35" s="917"/>
      <c r="G35" s="918">
        <v>2017</v>
      </c>
      <c r="H35" s="918"/>
      <c r="I35" s="918" t="s">
        <v>473</v>
      </c>
      <c r="J35" s="918">
        <v>1</v>
      </c>
      <c r="K35" s="919" t="s">
        <v>209</v>
      </c>
      <c r="L35" s="920">
        <v>11913000</v>
      </c>
      <c r="M35" s="921" t="s">
        <v>676</v>
      </c>
      <c r="N35" s="920" t="s">
        <v>641</v>
      </c>
      <c r="O35" s="922">
        <f t="shared" si="0"/>
        <v>11913000</v>
      </c>
      <c r="P35" s="918" t="s">
        <v>99</v>
      </c>
      <c r="Q35" s="918"/>
      <c r="R35" s="918"/>
      <c r="S35" s="917" t="s">
        <v>677</v>
      </c>
    </row>
    <row r="36" spans="1:19" s="923" customFormat="1" ht="15" customHeight="1">
      <c r="A36" s="915" t="s">
        <v>665</v>
      </c>
      <c r="B36" s="916">
        <v>16</v>
      </c>
      <c r="C36" s="917" t="s">
        <v>674</v>
      </c>
      <c r="D36" s="917" t="s">
        <v>675</v>
      </c>
      <c r="E36" s="917" t="s">
        <v>224</v>
      </c>
      <c r="F36" s="917"/>
      <c r="G36" s="918">
        <v>2017</v>
      </c>
      <c r="H36" s="918"/>
      <c r="I36" s="918" t="s">
        <v>473</v>
      </c>
      <c r="J36" s="918">
        <v>1</v>
      </c>
      <c r="K36" s="919" t="s">
        <v>209</v>
      </c>
      <c r="L36" s="920">
        <v>11913000</v>
      </c>
      <c r="M36" s="921" t="s">
        <v>676</v>
      </c>
      <c r="N36" s="920" t="s">
        <v>641</v>
      </c>
      <c r="O36" s="922">
        <f t="shared" si="0"/>
        <v>11913000</v>
      </c>
      <c r="P36" s="918" t="s">
        <v>99</v>
      </c>
      <c r="Q36" s="918"/>
      <c r="R36" s="918"/>
      <c r="S36" s="917" t="s">
        <v>677</v>
      </c>
    </row>
    <row r="37" spans="1:19" s="923" customFormat="1" ht="15" customHeight="1">
      <c r="A37" s="915" t="s">
        <v>665</v>
      </c>
      <c r="B37" s="916">
        <v>17</v>
      </c>
      <c r="C37" s="917" t="s">
        <v>674</v>
      </c>
      <c r="D37" s="917" t="s">
        <v>675</v>
      </c>
      <c r="E37" s="917" t="s">
        <v>224</v>
      </c>
      <c r="F37" s="917"/>
      <c r="G37" s="918">
        <v>2017</v>
      </c>
      <c r="H37" s="918"/>
      <c r="I37" s="918" t="s">
        <v>473</v>
      </c>
      <c r="J37" s="918">
        <v>1</v>
      </c>
      <c r="K37" s="919" t="s">
        <v>209</v>
      </c>
      <c r="L37" s="920">
        <v>11913000</v>
      </c>
      <c r="M37" s="921" t="s">
        <v>676</v>
      </c>
      <c r="N37" s="920" t="s">
        <v>641</v>
      </c>
      <c r="O37" s="922">
        <f t="shared" si="0"/>
        <v>11913000</v>
      </c>
      <c r="P37" s="918" t="s">
        <v>99</v>
      </c>
      <c r="Q37" s="918"/>
      <c r="R37" s="918"/>
      <c r="S37" s="917" t="s">
        <v>677</v>
      </c>
    </row>
    <row r="38" spans="1:19" s="923" customFormat="1" ht="15" customHeight="1">
      <c r="A38" s="915" t="s">
        <v>665</v>
      </c>
      <c r="B38" s="916">
        <v>18</v>
      </c>
      <c r="C38" s="917" t="s">
        <v>674</v>
      </c>
      <c r="D38" s="917" t="s">
        <v>675</v>
      </c>
      <c r="E38" s="917" t="s">
        <v>224</v>
      </c>
      <c r="F38" s="917"/>
      <c r="G38" s="918">
        <v>2017</v>
      </c>
      <c r="H38" s="918"/>
      <c r="I38" s="918" t="s">
        <v>473</v>
      </c>
      <c r="J38" s="918">
        <v>1</v>
      </c>
      <c r="K38" s="919" t="s">
        <v>209</v>
      </c>
      <c r="L38" s="920">
        <v>11913000</v>
      </c>
      <c r="M38" s="921" t="s">
        <v>676</v>
      </c>
      <c r="N38" s="920" t="s">
        <v>641</v>
      </c>
      <c r="O38" s="922">
        <f t="shared" si="0"/>
        <v>11913000</v>
      </c>
      <c r="P38" s="918" t="s">
        <v>99</v>
      </c>
      <c r="Q38" s="918"/>
      <c r="R38" s="918"/>
      <c r="S38" s="917" t="s">
        <v>677</v>
      </c>
    </row>
    <row r="39" spans="1:19" s="923" customFormat="1" ht="15" customHeight="1">
      <c r="A39" s="915" t="s">
        <v>665</v>
      </c>
      <c r="B39" s="916">
        <v>19</v>
      </c>
      <c r="C39" s="917" t="s">
        <v>674</v>
      </c>
      <c r="D39" s="917" t="s">
        <v>675</v>
      </c>
      <c r="E39" s="917" t="s">
        <v>224</v>
      </c>
      <c r="F39" s="917"/>
      <c r="G39" s="918">
        <v>2017</v>
      </c>
      <c r="H39" s="918"/>
      <c r="I39" s="918" t="s">
        <v>473</v>
      </c>
      <c r="J39" s="918">
        <v>1</v>
      </c>
      <c r="K39" s="919" t="s">
        <v>209</v>
      </c>
      <c r="L39" s="920">
        <v>11913000</v>
      </c>
      <c r="M39" s="921" t="s">
        <v>676</v>
      </c>
      <c r="N39" s="920" t="s">
        <v>641</v>
      </c>
      <c r="O39" s="922">
        <f t="shared" si="0"/>
        <v>11913000</v>
      </c>
      <c r="P39" s="918" t="s">
        <v>99</v>
      </c>
      <c r="Q39" s="918"/>
      <c r="R39" s="918"/>
      <c r="S39" s="917" t="s">
        <v>677</v>
      </c>
    </row>
    <row r="40" spans="1:19" s="923" customFormat="1" ht="15" customHeight="1">
      <c r="A40" s="915" t="s">
        <v>665</v>
      </c>
      <c r="B40" s="916">
        <v>20</v>
      </c>
      <c r="C40" s="917" t="s">
        <v>674</v>
      </c>
      <c r="D40" s="917" t="s">
        <v>675</v>
      </c>
      <c r="E40" s="917" t="s">
        <v>224</v>
      </c>
      <c r="F40" s="917"/>
      <c r="G40" s="918">
        <v>2017</v>
      </c>
      <c r="H40" s="918"/>
      <c r="I40" s="918" t="s">
        <v>473</v>
      </c>
      <c r="J40" s="918">
        <v>1</v>
      </c>
      <c r="K40" s="919" t="s">
        <v>209</v>
      </c>
      <c r="L40" s="920">
        <v>11913000</v>
      </c>
      <c r="M40" s="921" t="s">
        <v>676</v>
      </c>
      <c r="N40" s="920" t="s">
        <v>641</v>
      </c>
      <c r="O40" s="922">
        <f t="shared" si="0"/>
        <v>11913000</v>
      </c>
      <c r="P40" s="918" t="s">
        <v>99</v>
      </c>
      <c r="Q40" s="918"/>
      <c r="R40" s="918"/>
      <c r="S40" s="917" t="s">
        <v>677</v>
      </c>
    </row>
    <row r="41" spans="1:19" s="923" customFormat="1" ht="15" customHeight="1">
      <c r="A41" s="915" t="s">
        <v>665</v>
      </c>
      <c r="B41" s="916">
        <v>21</v>
      </c>
      <c r="C41" s="917" t="s">
        <v>674</v>
      </c>
      <c r="D41" s="917" t="s">
        <v>675</v>
      </c>
      <c r="E41" s="917" t="s">
        <v>224</v>
      </c>
      <c r="F41" s="917"/>
      <c r="G41" s="918">
        <v>2017</v>
      </c>
      <c r="H41" s="918"/>
      <c r="I41" s="918" t="s">
        <v>473</v>
      </c>
      <c r="J41" s="918">
        <v>1</v>
      </c>
      <c r="K41" s="919" t="s">
        <v>209</v>
      </c>
      <c r="L41" s="920">
        <v>11913000</v>
      </c>
      <c r="M41" s="921" t="s">
        <v>676</v>
      </c>
      <c r="N41" s="920" t="s">
        <v>641</v>
      </c>
      <c r="O41" s="922">
        <f t="shared" si="0"/>
        <v>11913000</v>
      </c>
      <c r="P41" s="918" t="s">
        <v>99</v>
      </c>
      <c r="Q41" s="918"/>
      <c r="R41" s="918"/>
      <c r="S41" s="917" t="s">
        <v>677</v>
      </c>
    </row>
    <row r="42" spans="1:19" s="923" customFormat="1" ht="15" customHeight="1">
      <c r="A42" s="915" t="s">
        <v>665</v>
      </c>
      <c r="B42" s="916">
        <v>22</v>
      </c>
      <c r="C42" s="917" t="s">
        <v>674</v>
      </c>
      <c r="D42" s="917" t="s">
        <v>675</v>
      </c>
      <c r="E42" s="917" t="s">
        <v>224</v>
      </c>
      <c r="F42" s="917"/>
      <c r="G42" s="918">
        <v>2017</v>
      </c>
      <c r="H42" s="918"/>
      <c r="I42" s="918" t="s">
        <v>473</v>
      </c>
      <c r="J42" s="918">
        <v>1</v>
      </c>
      <c r="K42" s="919" t="s">
        <v>209</v>
      </c>
      <c r="L42" s="920">
        <v>11913000</v>
      </c>
      <c r="M42" s="921" t="s">
        <v>676</v>
      </c>
      <c r="N42" s="920" t="s">
        <v>641</v>
      </c>
      <c r="O42" s="922">
        <f t="shared" si="0"/>
        <v>11913000</v>
      </c>
      <c r="P42" s="918" t="s">
        <v>99</v>
      </c>
      <c r="Q42" s="918"/>
      <c r="R42" s="918"/>
      <c r="S42" s="917" t="s">
        <v>677</v>
      </c>
    </row>
    <row r="43" spans="1:19" s="923" customFormat="1" ht="15" customHeight="1">
      <c r="A43" s="915" t="s">
        <v>665</v>
      </c>
      <c r="B43" s="916">
        <v>23</v>
      </c>
      <c r="C43" s="917" t="s">
        <v>674</v>
      </c>
      <c r="D43" s="917" t="s">
        <v>675</v>
      </c>
      <c r="E43" s="917" t="s">
        <v>224</v>
      </c>
      <c r="F43" s="917"/>
      <c r="G43" s="918">
        <v>2017</v>
      </c>
      <c r="H43" s="918"/>
      <c r="I43" s="918" t="s">
        <v>473</v>
      </c>
      <c r="J43" s="918">
        <v>1</v>
      </c>
      <c r="K43" s="919" t="s">
        <v>209</v>
      </c>
      <c r="L43" s="920">
        <v>11913000</v>
      </c>
      <c r="M43" s="921" t="s">
        <v>676</v>
      </c>
      <c r="N43" s="920" t="s">
        <v>641</v>
      </c>
      <c r="O43" s="922">
        <f t="shared" si="0"/>
        <v>11913000</v>
      </c>
      <c r="P43" s="918" t="s">
        <v>99</v>
      </c>
      <c r="Q43" s="918"/>
      <c r="R43" s="918"/>
      <c r="S43" s="917" t="s">
        <v>677</v>
      </c>
    </row>
    <row r="44" spans="1:19" s="923" customFormat="1" ht="15" customHeight="1">
      <c r="A44" s="915" t="s">
        <v>665</v>
      </c>
      <c r="B44" s="916">
        <v>24</v>
      </c>
      <c r="C44" s="917" t="s">
        <v>674</v>
      </c>
      <c r="D44" s="917" t="s">
        <v>675</v>
      </c>
      <c r="E44" s="917" t="s">
        <v>224</v>
      </c>
      <c r="F44" s="917"/>
      <c r="G44" s="918">
        <v>2017</v>
      </c>
      <c r="H44" s="918"/>
      <c r="I44" s="918" t="s">
        <v>473</v>
      </c>
      <c r="J44" s="918">
        <v>1</v>
      </c>
      <c r="K44" s="919" t="s">
        <v>209</v>
      </c>
      <c r="L44" s="920">
        <v>11913000</v>
      </c>
      <c r="M44" s="921" t="s">
        <v>676</v>
      </c>
      <c r="N44" s="920" t="s">
        <v>641</v>
      </c>
      <c r="O44" s="922">
        <f t="shared" si="0"/>
        <v>11913000</v>
      </c>
      <c r="P44" s="918" t="s">
        <v>99</v>
      </c>
      <c r="Q44" s="918"/>
      <c r="R44" s="918"/>
      <c r="S44" s="917" t="s">
        <v>677</v>
      </c>
    </row>
    <row r="45" spans="1:19" s="923" customFormat="1" ht="15" customHeight="1">
      <c r="A45" s="915" t="s">
        <v>665</v>
      </c>
      <c r="B45" s="916">
        <v>25</v>
      </c>
      <c r="C45" s="917" t="s">
        <v>674</v>
      </c>
      <c r="D45" s="917" t="s">
        <v>675</v>
      </c>
      <c r="E45" s="917" t="s">
        <v>224</v>
      </c>
      <c r="F45" s="917"/>
      <c r="G45" s="918">
        <v>2017</v>
      </c>
      <c r="H45" s="918"/>
      <c r="I45" s="918" t="s">
        <v>473</v>
      </c>
      <c r="J45" s="918">
        <v>1</v>
      </c>
      <c r="K45" s="919" t="s">
        <v>209</v>
      </c>
      <c r="L45" s="920">
        <v>11913000</v>
      </c>
      <c r="M45" s="921" t="s">
        <v>676</v>
      </c>
      <c r="N45" s="920" t="s">
        <v>641</v>
      </c>
      <c r="O45" s="922">
        <f t="shared" si="0"/>
        <v>11913000</v>
      </c>
      <c r="P45" s="918" t="s">
        <v>99</v>
      </c>
      <c r="Q45" s="918"/>
      <c r="R45" s="918"/>
      <c r="S45" s="917" t="s">
        <v>677</v>
      </c>
    </row>
    <row r="46" spans="1:19" s="923" customFormat="1" ht="15" customHeight="1">
      <c r="A46" s="905"/>
      <c r="B46" s="906"/>
      <c r="C46" s="907"/>
      <c r="D46" s="908"/>
      <c r="E46" s="907"/>
      <c r="F46" s="907"/>
      <c r="G46" s="907"/>
      <c r="H46" s="907"/>
      <c r="I46" s="907"/>
      <c r="J46" s="907"/>
      <c r="K46" s="907"/>
      <c r="L46" s="909"/>
      <c r="M46" s="907"/>
      <c r="N46" s="907"/>
      <c r="O46" s="907"/>
      <c r="P46" s="909"/>
      <c r="Q46" s="907"/>
      <c r="R46" s="907"/>
      <c r="S46" s="910"/>
    </row>
    <row r="47" spans="1:19" s="905" customFormat="1" ht="12.75">
      <c r="B47" s="1544" t="s">
        <v>94</v>
      </c>
      <c r="C47" s="1545"/>
      <c r="D47" s="1545"/>
      <c r="E47" s="1545"/>
      <c r="F47" s="1545"/>
      <c r="G47" s="1545"/>
      <c r="H47" s="1545"/>
      <c r="I47" s="1546"/>
      <c r="J47" s="969">
        <v>25</v>
      </c>
      <c r="K47" s="969" t="s">
        <v>209</v>
      </c>
      <c r="L47" s="1544"/>
      <c r="M47" s="1545"/>
      <c r="N47" s="1546"/>
      <c r="O47" s="911">
        <f>SUM(O17:O46)</f>
        <v>337825000</v>
      </c>
      <c r="P47" s="1547"/>
      <c r="Q47" s="1548"/>
      <c r="R47" s="1548"/>
      <c r="S47" s="1549"/>
    </row>
    <row r="48" spans="1:19" s="905" customFormat="1" ht="12.75">
      <c r="B48" s="925"/>
      <c r="C48" s="926"/>
      <c r="D48" s="926"/>
      <c r="E48" s="926"/>
      <c r="F48" s="926"/>
      <c r="G48" s="926"/>
      <c r="H48" s="926"/>
      <c r="I48" s="927"/>
      <c r="J48" s="928"/>
      <c r="K48" s="928"/>
      <c r="L48" s="927"/>
      <c r="M48" s="927"/>
      <c r="N48" s="927"/>
      <c r="O48" s="929"/>
      <c r="P48" s="930"/>
      <c r="Q48" s="931"/>
      <c r="R48" s="931"/>
      <c r="S48" s="932"/>
    </row>
    <row r="49" spans="1:19" s="905" customFormat="1" ht="12.75">
      <c r="B49" s="925"/>
      <c r="C49" s="926"/>
      <c r="D49" s="926"/>
      <c r="E49" s="926"/>
      <c r="F49" s="926"/>
      <c r="G49" s="926"/>
      <c r="H49" s="926"/>
      <c r="I49" s="926"/>
      <c r="J49" s="933"/>
      <c r="K49" s="933"/>
      <c r="L49" s="926"/>
      <c r="M49" s="926"/>
      <c r="N49" s="926"/>
      <c r="O49" s="934"/>
      <c r="P49" s="931"/>
      <c r="Q49" s="931"/>
      <c r="R49" s="931"/>
      <c r="S49" s="932"/>
    </row>
    <row r="50" spans="1:19" s="905" customFormat="1" ht="12.75">
      <c r="B50" s="925"/>
      <c r="C50" s="926"/>
      <c r="D50" s="926"/>
      <c r="E50" s="926"/>
      <c r="F50" s="926"/>
      <c r="G50" s="926"/>
      <c r="H50" s="926"/>
      <c r="I50" s="935"/>
      <c r="J50" s="936"/>
      <c r="K50" s="936"/>
      <c r="L50" s="935"/>
      <c r="M50" s="935"/>
      <c r="N50" s="935"/>
      <c r="O50" s="937"/>
      <c r="P50" s="938"/>
      <c r="Q50" s="931"/>
      <c r="R50" s="931"/>
      <c r="S50" s="932"/>
    </row>
    <row r="51" spans="1:19" s="905" customFormat="1" ht="12.75">
      <c r="A51" s="915" t="s">
        <v>342</v>
      </c>
      <c r="B51" s="1544" t="s">
        <v>94</v>
      </c>
      <c r="C51" s="1545"/>
      <c r="D51" s="1545"/>
      <c r="E51" s="1545"/>
      <c r="F51" s="1545"/>
      <c r="G51" s="1545"/>
      <c r="H51" s="1545"/>
      <c r="I51" s="1546"/>
      <c r="J51" s="924"/>
      <c r="K51" s="924"/>
      <c r="L51" s="1544"/>
      <c r="M51" s="1545"/>
      <c r="N51" s="1546"/>
      <c r="O51" s="911">
        <f>SUM(O17:O18)</f>
        <v>20000000</v>
      </c>
      <c r="P51" s="1547"/>
      <c r="Q51" s="1548"/>
      <c r="R51" s="1548"/>
      <c r="S51" s="1549"/>
    </row>
    <row r="52" spans="1:19" s="905" customFormat="1" ht="12.75">
      <c r="A52" s="915" t="s">
        <v>665</v>
      </c>
      <c r="B52" s="1544" t="s">
        <v>94</v>
      </c>
      <c r="C52" s="1545"/>
      <c r="D52" s="1545"/>
      <c r="E52" s="1545"/>
      <c r="F52" s="1545"/>
      <c r="G52" s="1545"/>
      <c r="H52" s="1545"/>
      <c r="I52" s="1546"/>
      <c r="J52" s="924"/>
      <c r="K52" s="924"/>
      <c r="L52" s="1544"/>
      <c r="M52" s="1545"/>
      <c r="N52" s="1546"/>
      <c r="O52" s="911">
        <f>SUM(O21)</f>
        <v>11913000</v>
      </c>
      <c r="P52" s="1547"/>
      <c r="Q52" s="1548"/>
      <c r="R52" s="1548"/>
      <c r="S52" s="1549"/>
    </row>
    <row r="53" spans="1:19" s="912" customFormat="1" ht="12.75">
      <c r="H53" s="913"/>
      <c r="I53" s="913"/>
      <c r="J53" s="913"/>
      <c r="K53" s="913"/>
      <c r="L53" s="913"/>
      <c r="O53" s="914">
        <f>SUM(O51:O52)</f>
        <v>31913000</v>
      </c>
    </row>
    <row r="54" spans="1:19" s="912" customFormat="1" ht="12.75">
      <c r="H54" s="913"/>
      <c r="I54" s="913"/>
      <c r="J54" s="913"/>
      <c r="K54" s="913"/>
      <c r="L54" s="913"/>
    </row>
    <row r="55" spans="1:19" s="905" customFormat="1" ht="12.75">
      <c r="B55" s="939"/>
      <c r="C55" s="915"/>
      <c r="D55" s="940"/>
      <c r="E55" s="915"/>
      <c r="F55" s="915"/>
      <c r="G55" s="915"/>
      <c r="H55" s="915"/>
      <c r="I55" s="915"/>
      <c r="J55" s="915"/>
      <c r="K55" s="915"/>
      <c r="L55" s="941"/>
      <c r="M55" s="915"/>
      <c r="N55" s="915"/>
      <c r="O55" s="915"/>
      <c r="P55" s="915"/>
      <c r="Q55" s="915"/>
      <c r="R55" s="915"/>
      <c r="S55" s="915"/>
    </row>
    <row r="56" spans="1:19" s="905" customFormat="1" ht="12.75">
      <c r="B56" s="939"/>
      <c r="C56" s="915"/>
      <c r="D56" s="940"/>
      <c r="E56" s="915"/>
      <c r="F56" s="915"/>
      <c r="G56" s="915"/>
      <c r="H56" s="915"/>
      <c r="I56" s="915"/>
      <c r="J56" s="915"/>
      <c r="K56" s="915"/>
      <c r="L56" s="941"/>
      <c r="M56" s="915"/>
      <c r="N56" s="915"/>
      <c r="O56" s="915"/>
      <c r="P56" s="915"/>
      <c r="Q56" s="915"/>
      <c r="R56" s="915"/>
      <c r="S56" s="915"/>
    </row>
    <row r="57" spans="1:19" s="912" customFormat="1" ht="12.75">
      <c r="H57" s="913"/>
      <c r="I57" s="913"/>
      <c r="J57" s="913"/>
      <c r="K57" s="913"/>
      <c r="L57" s="913"/>
    </row>
    <row r="58" spans="1:19" s="912" customFormat="1" ht="12.75">
      <c r="H58" s="913"/>
      <c r="I58" s="913"/>
      <c r="J58" s="913"/>
      <c r="K58" s="913"/>
      <c r="L58" s="913"/>
    </row>
    <row r="59" spans="1:19" s="912" customFormat="1" ht="12.75">
      <c r="H59" s="913"/>
      <c r="I59" s="913"/>
      <c r="J59" s="913"/>
      <c r="K59" s="913"/>
      <c r="L59" s="913"/>
    </row>
    <row r="60" spans="1:19" s="905" customFormat="1" ht="12.75">
      <c r="B60" s="939"/>
      <c r="C60" s="942"/>
      <c r="D60" s="942"/>
      <c r="E60" s="942"/>
      <c r="F60" s="942"/>
      <c r="G60" s="915"/>
      <c r="H60" s="915"/>
      <c r="I60" s="915"/>
      <c r="J60" s="915"/>
      <c r="K60" s="915"/>
      <c r="L60" s="941"/>
      <c r="M60" s="943"/>
      <c r="N60" s="915"/>
      <c r="O60" s="915"/>
      <c r="P60" s="915"/>
      <c r="Q60" s="915"/>
      <c r="R60" s="915"/>
      <c r="S60" s="915"/>
    </row>
    <row r="61" spans="1:19" s="905" customFormat="1" ht="12.75">
      <c r="B61" s="939"/>
      <c r="C61" s="942"/>
      <c r="D61" s="942"/>
      <c r="E61" s="942"/>
      <c r="F61" s="942"/>
      <c r="G61" s="915"/>
      <c r="H61" s="915"/>
      <c r="I61" s="915"/>
      <c r="J61" s="915"/>
      <c r="K61" s="915"/>
      <c r="L61" s="941"/>
      <c r="M61" s="943"/>
      <c r="N61" s="915"/>
      <c r="O61" s="915"/>
      <c r="P61" s="915"/>
      <c r="Q61" s="915"/>
      <c r="R61" s="915"/>
      <c r="S61" s="915"/>
    </row>
    <row r="62" spans="1:19" s="905" customFormat="1" ht="12.75">
      <c r="B62" s="939"/>
      <c r="C62" s="942"/>
      <c r="D62" s="942"/>
      <c r="E62" s="942"/>
      <c r="F62" s="944"/>
      <c r="G62" s="944"/>
      <c r="H62" s="944"/>
      <c r="I62" s="944"/>
      <c r="J62" s="944"/>
      <c r="K62" s="945"/>
      <c r="L62" s="946"/>
      <c r="M62" s="947"/>
      <c r="N62" s="948"/>
      <c r="O62" s="948"/>
      <c r="P62" s="948"/>
      <c r="Q62" s="948"/>
      <c r="R62" s="948"/>
      <c r="S62" s="915"/>
    </row>
    <row r="63" spans="1:19">
      <c r="B63" s="91"/>
      <c r="C63" s="87"/>
      <c r="D63" s="87"/>
      <c r="E63" s="87"/>
      <c r="F63" s="28"/>
      <c r="G63" s="28"/>
      <c r="H63" s="28"/>
      <c r="I63" s="28"/>
      <c r="J63" s="28"/>
      <c r="K63" s="50"/>
      <c r="L63" s="103"/>
      <c r="M63" s="45"/>
      <c r="N63" s="45"/>
      <c r="O63" s="45"/>
      <c r="P63" s="45"/>
      <c r="Q63" s="45"/>
      <c r="R63" s="45"/>
      <c r="S63" s="81"/>
    </row>
    <row r="64" spans="1:19">
      <c r="B64" s="91"/>
      <c r="C64" s="87"/>
      <c r="D64" s="87"/>
      <c r="E64" s="87"/>
      <c r="F64" s="29"/>
      <c r="G64" s="29"/>
      <c r="H64" s="29"/>
      <c r="I64" s="29"/>
      <c r="J64" s="29"/>
      <c r="K64" s="50"/>
      <c r="L64" s="103"/>
      <c r="M64" s="32"/>
      <c r="N64" s="32"/>
      <c r="O64" s="32"/>
      <c r="P64" s="32"/>
      <c r="Q64" s="32"/>
      <c r="R64" s="32"/>
      <c r="S64" s="81"/>
    </row>
    <row r="65" spans="6:18">
      <c r="F65" s="76"/>
      <c r="G65" s="79"/>
      <c r="H65" s="79"/>
      <c r="I65" s="79"/>
      <c r="J65" s="77"/>
      <c r="K65" s="50"/>
      <c r="L65" s="103"/>
      <c r="M65" s="31"/>
      <c r="N65" s="43"/>
      <c r="O65" s="43"/>
      <c r="P65" s="43"/>
      <c r="Q65" s="43"/>
      <c r="R65" s="43"/>
    </row>
    <row r="66" spans="6:18">
      <c r="F66" s="76"/>
      <c r="G66" s="50"/>
      <c r="H66" s="50"/>
      <c r="I66" s="50"/>
      <c r="J66" s="77"/>
      <c r="K66" s="50"/>
      <c r="L66" s="103"/>
      <c r="M66" s="31"/>
      <c r="N66" s="43"/>
      <c r="O66" s="43"/>
      <c r="P66" s="43"/>
      <c r="Q66" s="43"/>
      <c r="R66" s="43"/>
    </row>
    <row r="67" spans="6:18">
      <c r="F67" s="76"/>
      <c r="G67" s="50"/>
      <c r="H67" s="50"/>
      <c r="I67" s="50"/>
      <c r="J67" s="77"/>
      <c r="K67" s="50"/>
      <c r="L67" s="103"/>
      <c r="M67" s="31"/>
      <c r="N67" s="43"/>
      <c r="O67" s="43"/>
      <c r="P67" s="43"/>
      <c r="Q67" s="43"/>
      <c r="R67" s="43"/>
    </row>
    <row r="68" spans="6:18">
      <c r="F68" s="46"/>
      <c r="G68" s="46"/>
      <c r="H68" s="46"/>
      <c r="I68" s="46"/>
      <c r="J68" s="46"/>
      <c r="K68" s="50"/>
      <c r="L68" s="103"/>
      <c r="M68" s="45"/>
      <c r="N68" s="45"/>
      <c r="O68" s="45"/>
      <c r="P68" s="45"/>
      <c r="Q68" s="45"/>
      <c r="R68" s="45"/>
    </row>
    <row r="69" spans="6:18">
      <c r="F69" s="11"/>
      <c r="G69" s="11"/>
      <c r="H69" s="11"/>
      <c r="I69" s="11"/>
      <c r="J69" s="11"/>
      <c r="K69" s="50"/>
      <c r="L69" s="103"/>
      <c r="M69" s="11"/>
      <c r="N69" s="11"/>
      <c r="O69" s="11"/>
      <c r="P69" s="11"/>
      <c r="Q69" s="11"/>
      <c r="R69" s="11"/>
    </row>
    <row r="70" spans="6:18">
      <c r="F70" s="11"/>
      <c r="G70" s="11"/>
      <c r="H70" s="11"/>
      <c r="I70" s="11"/>
      <c r="J70" s="11"/>
      <c r="M70" s="11"/>
      <c r="N70" s="11"/>
      <c r="O70" s="11"/>
      <c r="P70" s="11"/>
      <c r="Q70" s="11"/>
      <c r="R70" s="11"/>
    </row>
  </sheetData>
  <autoFilter ref="A16:S51"/>
  <mergeCells count="24"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B52:I52"/>
    <mergeCell ref="L52:N52"/>
    <mergeCell ref="P52:S52"/>
    <mergeCell ref="P51:S51"/>
    <mergeCell ref="B14:B15"/>
    <mergeCell ref="C14:C15"/>
    <mergeCell ref="S14:S15"/>
    <mergeCell ref="N14:N15"/>
    <mergeCell ref="J14:L14"/>
    <mergeCell ref="B51:I51"/>
    <mergeCell ref="L51:N51"/>
    <mergeCell ref="B47:I47"/>
    <mergeCell ref="L47:N47"/>
    <mergeCell ref="P47:S47"/>
  </mergeCells>
  <phoneticPr fontId="2" type="noConversion"/>
  <printOptions horizontalCentered="1" verticalCentered="1"/>
  <pageMargins left="0.25" right="0" top="0.39370078740157499" bottom="0.39370078740157499" header="0.511811023622047" footer="0.511811023622047"/>
  <pageSetup paperSize="5" scale="65" orientation="landscape" horizontalDpi="4294967293" vertic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0" zoomScaleSheetLayoutView="100" workbookViewId="0">
      <selection activeCell="C8" sqref="C8"/>
    </sheetView>
  </sheetViews>
  <sheetFormatPr defaultRowHeight="12.75"/>
  <cols>
    <col min="1" max="1" width="5.140625" customWidth="1"/>
    <col min="2" max="2" width="17.140625" customWidth="1"/>
    <col min="3" max="3" width="12.140625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>
      <c r="A1" s="1554" t="s">
        <v>136</v>
      </c>
      <c r="B1" s="1554"/>
      <c r="C1" s="1554"/>
      <c r="D1" s="1554"/>
      <c r="E1" s="1554"/>
      <c r="F1" s="1554"/>
      <c r="G1" s="1554"/>
      <c r="H1" s="1554"/>
      <c r="I1" s="1554"/>
      <c r="J1" s="1554"/>
      <c r="K1" s="1554"/>
      <c r="L1" s="1554"/>
      <c r="M1" s="1554"/>
      <c r="N1" s="1554"/>
      <c r="O1" s="1554"/>
      <c r="P1" s="1554"/>
      <c r="Q1" s="1554"/>
      <c r="R1" s="1554"/>
    </row>
    <row r="2" spans="1:18" ht="16.5">
      <c r="A2" s="1554" t="s">
        <v>66</v>
      </c>
      <c r="B2" s="1554"/>
      <c r="C2" s="1554"/>
      <c r="D2" s="1554"/>
      <c r="E2" s="1554"/>
      <c r="F2" s="1554"/>
      <c r="G2" s="1554"/>
      <c r="H2" s="1554"/>
      <c r="I2" s="1554"/>
      <c r="J2" s="1554"/>
      <c r="K2" s="1554"/>
      <c r="L2" s="1554"/>
      <c r="M2" s="1554"/>
      <c r="N2" s="1554"/>
      <c r="O2" s="1554"/>
      <c r="P2" s="1554"/>
      <c r="Q2" s="1554"/>
      <c r="R2" s="1554"/>
    </row>
    <row r="3" spans="1:18" ht="16.5">
      <c r="A3" s="1554" t="s">
        <v>117</v>
      </c>
      <c r="B3" s="1554"/>
      <c r="C3" s="1554"/>
      <c r="D3" s="1554"/>
      <c r="E3" s="1554"/>
      <c r="F3" s="1554"/>
      <c r="G3" s="1554"/>
      <c r="H3" s="1554"/>
      <c r="I3" s="1554"/>
      <c r="J3" s="1554"/>
      <c r="K3" s="1554"/>
      <c r="L3" s="1554"/>
      <c r="M3" s="1554"/>
      <c r="N3" s="1554"/>
      <c r="O3" s="1554"/>
      <c r="P3" s="1554"/>
      <c r="Q3" s="1554"/>
      <c r="R3" s="1554"/>
    </row>
    <row r="4" spans="1:18" ht="16.5">
      <c r="A4" s="1555" t="s">
        <v>679</v>
      </c>
      <c r="B4" s="1555"/>
      <c r="C4" s="1555"/>
      <c r="D4" s="1555"/>
      <c r="E4" s="1555"/>
      <c r="F4" s="1555"/>
      <c r="G4" s="1555"/>
      <c r="H4" s="1555"/>
      <c r="I4" s="1555"/>
      <c r="J4" s="1555"/>
      <c r="K4" s="1555"/>
      <c r="L4" s="1555"/>
      <c r="M4" s="1555"/>
      <c r="N4" s="1555"/>
      <c r="O4" s="1555"/>
      <c r="P4" s="1555"/>
      <c r="Q4" s="1555"/>
      <c r="R4" s="1555"/>
    </row>
    <row r="5" spans="1:18" ht="16.5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200"/>
      <c r="O5" s="200"/>
      <c r="P5" s="200"/>
      <c r="Q5" s="200"/>
      <c r="R5" s="184"/>
    </row>
    <row r="6" spans="1:18" ht="16.5">
      <c r="A6" s="174" t="s">
        <v>68</v>
      </c>
      <c r="B6" s="175"/>
      <c r="C6" s="20" t="s">
        <v>69</v>
      </c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18" ht="16.5">
      <c r="A7" s="174" t="s">
        <v>70</v>
      </c>
      <c r="B7" s="175"/>
      <c r="C7" s="20" t="s">
        <v>71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</row>
    <row r="8" spans="1:18" ht="16.5">
      <c r="A8" s="342" t="s">
        <v>72</v>
      </c>
      <c r="B8" s="175"/>
      <c r="C8" s="616" t="s">
        <v>696</v>
      </c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</row>
    <row r="9" spans="1:18" ht="16.5">
      <c r="A9" s="342" t="s">
        <v>73</v>
      </c>
      <c r="B9" s="175"/>
      <c r="C9" s="616" t="s">
        <v>320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</row>
    <row r="10" spans="1:18" ht="16.5">
      <c r="A10" s="342" t="s">
        <v>74</v>
      </c>
      <c r="B10" s="175"/>
      <c r="C10" s="174" t="s">
        <v>118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</row>
    <row r="11" spans="1:18" ht="16.5">
      <c r="A11" s="342" t="s">
        <v>76</v>
      </c>
      <c r="B11" s="175"/>
      <c r="C11" s="174" t="s">
        <v>184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18" ht="16.5">
      <c r="A12" s="342" t="s">
        <v>36</v>
      </c>
      <c r="B12" s="175"/>
      <c r="C12" s="174" t="s">
        <v>162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</row>
    <row r="13" spans="1:18">
      <c r="A13" s="177"/>
      <c r="B13" s="176"/>
      <c r="C13" s="177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</row>
    <row r="14" spans="1:18" ht="33" customHeight="1">
      <c r="A14" s="1375" t="s">
        <v>16</v>
      </c>
      <c r="B14" s="1377" t="s">
        <v>78</v>
      </c>
      <c r="C14" s="1369" t="s">
        <v>0</v>
      </c>
      <c r="D14" s="1371"/>
      <c r="E14" s="1369" t="s">
        <v>26</v>
      </c>
      <c r="F14" s="1370"/>
      <c r="G14" s="1370"/>
      <c r="H14" s="1371"/>
      <c r="I14" s="1369" t="s">
        <v>98</v>
      </c>
      <c r="J14" s="1370"/>
      <c r="K14" s="1370"/>
      <c r="L14" s="1377" t="s">
        <v>159</v>
      </c>
      <c r="M14" s="1377" t="s">
        <v>82</v>
      </c>
      <c r="N14" s="1377" t="s">
        <v>170</v>
      </c>
      <c r="O14" s="1369" t="s">
        <v>7</v>
      </c>
      <c r="P14" s="1370"/>
      <c r="Q14" s="1371"/>
      <c r="R14" s="1377" t="s">
        <v>2</v>
      </c>
    </row>
    <row r="15" spans="1:18" ht="33">
      <c r="A15" s="1376"/>
      <c r="B15" s="1378"/>
      <c r="C15" s="178" t="s">
        <v>5</v>
      </c>
      <c r="D15" s="128" t="s">
        <v>23</v>
      </c>
      <c r="E15" s="126" t="s">
        <v>160</v>
      </c>
      <c r="F15" s="128" t="s">
        <v>81</v>
      </c>
      <c r="G15" s="128" t="s">
        <v>161</v>
      </c>
      <c r="H15" s="128" t="s">
        <v>122</v>
      </c>
      <c r="I15" s="1369" t="s">
        <v>37</v>
      </c>
      <c r="J15" s="1371"/>
      <c r="K15" s="187" t="s">
        <v>178</v>
      </c>
      <c r="L15" s="1378"/>
      <c r="M15" s="1378"/>
      <c r="N15" s="1378"/>
      <c r="O15" s="195" t="s">
        <v>99</v>
      </c>
      <c r="P15" s="195" t="s">
        <v>100</v>
      </c>
      <c r="Q15" s="195" t="s">
        <v>101</v>
      </c>
      <c r="R15" s="1378"/>
    </row>
    <row r="16" spans="1:18">
      <c r="A16" s="179" t="s">
        <v>84</v>
      </c>
      <c r="B16" s="171" t="s">
        <v>85</v>
      </c>
      <c r="C16" s="179" t="s">
        <v>86</v>
      </c>
      <c r="D16" s="171" t="s">
        <v>87</v>
      </c>
      <c r="E16" s="180" t="s">
        <v>88</v>
      </c>
      <c r="F16" s="171" t="s">
        <v>89</v>
      </c>
      <c r="G16" s="171" t="s">
        <v>90</v>
      </c>
      <c r="H16" s="171" t="s">
        <v>20</v>
      </c>
      <c r="I16" s="179" t="s">
        <v>17</v>
      </c>
      <c r="J16" s="193" t="s">
        <v>15</v>
      </c>
      <c r="K16" s="180" t="s">
        <v>91</v>
      </c>
      <c r="L16" s="193" t="s">
        <v>92</v>
      </c>
      <c r="M16" s="193" t="s">
        <v>93</v>
      </c>
      <c r="N16" s="193" t="s">
        <v>18</v>
      </c>
      <c r="O16" s="179" t="s">
        <v>21</v>
      </c>
      <c r="P16" s="193" t="s">
        <v>22</v>
      </c>
      <c r="Q16" s="180" t="s">
        <v>19</v>
      </c>
      <c r="R16" s="193" t="s">
        <v>114</v>
      </c>
    </row>
    <row r="17" spans="1:18" ht="16.5">
      <c r="A17" s="217"/>
      <c r="B17" s="227"/>
      <c r="C17" s="227"/>
      <c r="D17" s="227"/>
      <c r="E17" s="227"/>
      <c r="F17" s="225"/>
      <c r="G17" s="225"/>
      <c r="H17" s="225"/>
      <c r="I17" s="225"/>
      <c r="J17" s="228"/>
      <c r="K17" s="225"/>
      <c r="L17" s="225"/>
      <c r="M17" s="225"/>
      <c r="N17" s="225"/>
      <c r="O17" s="225"/>
      <c r="P17" s="225"/>
      <c r="Q17" s="229"/>
      <c r="R17" s="229"/>
    </row>
    <row r="18" spans="1:18" ht="16.5">
      <c r="A18" s="217"/>
      <c r="B18" s="227"/>
      <c r="C18" s="227"/>
      <c r="D18" s="227"/>
      <c r="E18" s="227"/>
      <c r="F18" s="225"/>
      <c r="G18" s="225"/>
      <c r="H18" s="225"/>
      <c r="I18" s="225"/>
      <c r="J18" s="228"/>
      <c r="K18" s="225"/>
      <c r="L18" s="225"/>
      <c r="M18" s="225"/>
      <c r="N18" s="225"/>
      <c r="O18" s="225"/>
      <c r="P18" s="225"/>
      <c r="Q18" s="229"/>
      <c r="R18" s="229"/>
    </row>
    <row r="19" spans="1:18" ht="16.5">
      <c r="A19" s="217"/>
      <c r="B19" s="227"/>
      <c r="C19" s="227"/>
      <c r="D19" s="227"/>
      <c r="E19" s="227"/>
      <c r="F19" s="225"/>
      <c r="G19" s="225"/>
      <c r="H19" s="225"/>
      <c r="I19" s="225"/>
      <c r="J19" s="228"/>
      <c r="K19" s="225"/>
      <c r="L19" s="225"/>
      <c r="M19" s="225"/>
      <c r="N19" s="225"/>
      <c r="O19" s="225"/>
      <c r="P19" s="225"/>
      <c r="Q19" s="229"/>
      <c r="R19" s="229"/>
    </row>
    <row r="20" spans="1:18" ht="16.5">
      <c r="A20" s="217"/>
      <c r="B20" s="227"/>
      <c r="C20" s="227"/>
      <c r="D20" s="227"/>
      <c r="E20" s="227"/>
      <c r="F20" s="225"/>
      <c r="G20" s="225"/>
      <c r="H20" s="225"/>
      <c r="I20" s="225"/>
      <c r="J20" s="228"/>
      <c r="K20" s="225"/>
      <c r="L20" s="225"/>
      <c r="M20" s="225"/>
      <c r="N20" s="225"/>
      <c r="O20" s="225"/>
      <c r="P20" s="225"/>
      <c r="Q20" s="229"/>
      <c r="R20" s="229"/>
    </row>
    <row r="21" spans="1:18" ht="16.5">
      <c r="A21" s="217"/>
      <c r="B21" s="227"/>
      <c r="C21" s="227"/>
      <c r="D21" s="227"/>
      <c r="E21" s="227"/>
      <c r="F21" s="225"/>
      <c r="G21" s="225"/>
      <c r="H21" s="225"/>
      <c r="I21" s="225"/>
      <c r="J21" s="228"/>
      <c r="K21" s="225"/>
      <c r="L21" s="225"/>
      <c r="M21" s="225"/>
      <c r="N21" s="225"/>
      <c r="O21" s="225"/>
      <c r="P21" s="225"/>
      <c r="Q21" s="229"/>
      <c r="R21" s="229"/>
    </row>
    <row r="22" spans="1:18" ht="16.5">
      <c r="A22" s="217"/>
      <c r="B22" s="227"/>
      <c r="C22" s="227"/>
      <c r="D22" s="227"/>
      <c r="E22" s="227"/>
      <c r="F22" s="225"/>
      <c r="G22" s="225"/>
      <c r="H22" s="225"/>
      <c r="I22" s="225"/>
      <c r="J22" s="228"/>
      <c r="K22" s="225"/>
      <c r="L22" s="225"/>
      <c r="M22" s="225"/>
      <c r="N22" s="225"/>
      <c r="O22" s="225"/>
      <c r="P22" s="225"/>
      <c r="Q22" s="229"/>
      <c r="R22" s="229"/>
    </row>
    <row r="23" spans="1:18" ht="16.5">
      <c r="A23" s="217"/>
      <c r="B23" s="227"/>
      <c r="C23" s="227"/>
      <c r="D23" s="227"/>
      <c r="E23" s="227"/>
      <c r="F23" s="225"/>
      <c r="G23" s="225"/>
      <c r="H23" s="225"/>
      <c r="I23" s="225"/>
      <c r="J23" s="228"/>
      <c r="K23" s="225"/>
      <c r="L23" s="225"/>
      <c r="M23" s="225"/>
      <c r="N23" s="225"/>
      <c r="O23" s="225"/>
      <c r="P23" s="225"/>
      <c r="Q23" s="229"/>
      <c r="R23" s="229"/>
    </row>
    <row r="24" spans="1:18" ht="16.5">
      <c r="A24" s="217"/>
      <c r="B24" s="227"/>
      <c r="C24" s="227"/>
      <c r="D24" s="227"/>
      <c r="E24" s="227"/>
      <c r="F24" s="225"/>
      <c r="G24" s="225"/>
      <c r="H24" s="225"/>
      <c r="I24" s="225"/>
      <c r="J24" s="228"/>
      <c r="K24" s="225"/>
      <c r="L24" s="225"/>
      <c r="M24" s="225"/>
      <c r="N24" s="225"/>
      <c r="O24" s="225"/>
      <c r="P24" s="225"/>
      <c r="Q24" s="229"/>
      <c r="R24" s="229"/>
    </row>
    <row r="25" spans="1:18" ht="16.5">
      <c r="A25" s="217"/>
      <c r="B25" s="227"/>
      <c r="C25" s="227"/>
      <c r="D25" s="227"/>
      <c r="E25" s="227"/>
      <c r="F25" s="225"/>
      <c r="G25" s="225"/>
      <c r="H25" s="225"/>
      <c r="I25" s="225"/>
      <c r="J25" s="228"/>
      <c r="K25" s="225"/>
      <c r="L25" s="225"/>
      <c r="M25" s="225"/>
      <c r="N25" s="225"/>
      <c r="O25" s="225"/>
      <c r="P25" s="225"/>
      <c r="Q25" s="229"/>
      <c r="R25" s="229"/>
    </row>
    <row r="26" spans="1:18" ht="16.5">
      <c r="A26" s="1317" t="s">
        <v>94</v>
      </c>
      <c r="B26" s="1318"/>
      <c r="C26" s="1318"/>
      <c r="D26" s="1318"/>
      <c r="E26" s="1318"/>
      <c r="F26" s="1318"/>
      <c r="G26" s="1318"/>
      <c r="H26" s="1319"/>
      <c r="I26" s="113"/>
      <c r="J26" s="113"/>
      <c r="K26" s="152"/>
      <c r="L26" s="181"/>
      <c r="M26" s="182"/>
      <c r="N26" s="208"/>
      <c r="O26" s="182"/>
      <c r="P26" s="182"/>
      <c r="Q26" s="182"/>
      <c r="R26" s="183"/>
    </row>
    <row r="27" spans="1:18" ht="16.5">
      <c r="A27" s="425"/>
      <c r="B27" s="425"/>
      <c r="C27" s="425"/>
      <c r="D27" s="425"/>
      <c r="E27" s="425"/>
      <c r="F27" s="425"/>
      <c r="G27" s="425"/>
      <c r="H27" s="425"/>
      <c r="I27" s="346"/>
      <c r="J27" s="346"/>
      <c r="K27" s="346"/>
      <c r="L27" s="159"/>
      <c r="M27" s="159"/>
      <c r="N27" s="159"/>
      <c r="O27" s="159"/>
      <c r="P27" s="159"/>
      <c r="Q27" s="159"/>
      <c r="R27" s="159"/>
    </row>
    <row r="28" spans="1:18" ht="16.5">
      <c r="A28" s="425"/>
      <c r="B28" s="425"/>
      <c r="C28" s="425"/>
      <c r="D28" s="425"/>
      <c r="E28" s="425"/>
      <c r="F28" s="425"/>
      <c r="G28" s="425"/>
      <c r="H28" s="425"/>
      <c r="I28" s="346"/>
      <c r="J28" s="346"/>
      <c r="K28" s="346"/>
      <c r="L28" s="159"/>
      <c r="M28" s="159"/>
      <c r="N28" s="159"/>
      <c r="O28" s="159"/>
      <c r="P28" s="159"/>
      <c r="Q28" s="159"/>
      <c r="R28" s="159"/>
    </row>
    <row r="29" spans="1:18" s="396" customFormat="1">
      <c r="C29" s="397"/>
      <c r="F29" s="397"/>
      <c r="G29" s="398"/>
      <c r="H29" s="398"/>
      <c r="I29" s="398"/>
      <c r="J29" s="398"/>
      <c r="K29" s="398"/>
    </row>
    <row r="30" spans="1:18" s="396" customFormat="1">
      <c r="G30" s="399"/>
      <c r="H30" s="399"/>
      <c r="I30" s="399"/>
      <c r="J30" s="399"/>
      <c r="K30" s="399"/>
    </row>
    <row r="31" spans="1:18" s="396" customFormat="1">
      <c r="G31" s="399"/>
      <c r="H31" s="399"/>
      <c r="I31" s="399"/>
      <c r="J31" s="399"/>
      <c r="K31" s="399"/>
    </row>
    <row r="32" spans="1:18" s="396" customFormat="1">
      <c r="G32" s="399"/>
      <c r="H32" s="399"/>
      <c r="I32" s="399"/>
      <c r="J32" s="399"/>
      <c r="K32" s="399"/>
    </row>
    <row r="33" spans="4:11" s="396" customFormat="1">
      <c r="G33" s="399"/>
      <c r="H33" s="399"/>
      <c r="I33" s="399"/>
      <c r="J33" s="399"/>
      <c r="K33" s="399"/>
    </row>
    <row r="34" spans="4:11" s="396" customFormat="1">
      <c r="G34" s="399"/>
      <c r="H34" s="399"/>
      <c r="I34" s="399"/>
      <c r="J34" s="399"/>
      <c r="K34" s="399"/>
    </row>
    <row r="35" spans="4:11" s="396" customFormat="1">
      <c r="G35" s="399"/>
      <c r="H35" s="399"/>
      <c r="I35" s="399"/>
      <c r="J35" s="399"/>
      <c r="K35" s="399"/>
    </row>
    <row r="36" spans="4:11" s="396" customFormat="1">
      <c r="G36" s="399"/>
      <c r="H36" s="399"/>
      <c r="I36" s="399"/>
      <c r="J36" s="399"/>
      <c r="K36" s="399"/>
    </row>
    <row r="37" spans="4:11" s="396" customFormat="1">
      <c r="G37" s="399"/>
      <c r="H37" s="399"/>
      <c r="I37" s="399"/>
      <c r="J37" s="399"/>
      <c r="K37" s="399"/>
    </row>
    <row r="38" spans="4:11">
      <c r="D38" s="396"/>
    </row>
  </sheetData>
  <mergeCells count="16"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  <mergeCell ref="A26:H26"/>
    <mergeCell ref="E14:H14"/>
    <mergeCell ref="I14:K14"/>
    <mergeCell ref="L14:L15"/>
    <mergeCell ref="M14:M15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7" zoomScaleSheetLayoutView="100" workbookViewId="0">
      <selection activeCell="C8" sqref="C8"/>
    </sheetView>
  </sheetViews>
  <sheetFormatPr defaultRowHeight="12.75"/>
  <cols>
    <col min="1" max="1" width="6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13.140625" customWidth="1"/>
    <col min="12" max="12" width="10.5703125" customWidth="1"/>
    <col min="13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>
      <c r="A1" s="1556" t="s">
        <v>136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556"/>
      <c r="O1" s="1556"/>
      <c r="P1" s="1556"/>
      <c r="Q1" s="1556"/>
      <c r="R1" s="1556"/>
    </row>
    <row r="2" spans="1:18" ht="16.5">
      <c r="A2" s="1556" t="s">
        <v>66</v>
      </c>
      <c r="B2" s="1556"/>
      <c r="C2" s="1556"/>
      <c r="D2" s="1556"/>
      <c r="E2" s="1556"/>
      <c r="F2" s="1556"/>
      <c r="G2" s="1556"/>
      <c r="H2" s="1556"/>
      <c r="I2" s="1556"/>
      <c r="J2" s="1556"/>
      <c r="K2" s="1556"/>
      <c r="L2" s="1556"/>
      <c r="M2" s="1556"/>
      <c r="N2" s="1556"/>
      <c r="O2" s="1556"/>
      <c r="P2" s="1556"/>
      <c r="Q2" s="1556"/>
      <c r="R2" s="1556"/>
    </row>
    <row r="3" spans="1:18" ht="16.5">
      <c r="A3" s="1556" t="s">
        <v>117</v>
      </c>
      <c r="B3" s="1556"/>
      <c r="C3" s="1556"/>
      <c r="D3" s="1556"/>
      <c r="E3" s="1556"/>
      <c r="F3" s="1556"/>
      <c r="G3" s="1556"/>
      <c r="H3" s="1556"/>
      <c r="I3" s="1556"/>
      <c r="J3" s="1556"/>
      <c r="K3" s="1556"/>
      <c r="L3" s="1556"/>
      <c r="M3" s="1556"/>
      <c r="N3" s="1556"/>
      <c r="O3" s="1556"/>
      <c r="P3" s="1556"/>
      <c r="Q3" s="1556"/>
      <c r="R3" s="1556"/>
    </row>
    <row r="4" spans="1:18" ht="16.5">
      <c r="A4" s="1557" t="s">
        <v>679</v>
      </c>
      <c r="B4" s="1557"/>
      <c r="C4" s="1557"/>
      <c r="D4" s="1557"/>
      <c r="E4" s="1557"/>
      <c r="F4" s="1557"/>
      <c r="G4" s="1557"/>
      <c r="H4" s="1557"/>
      <c r="I4" s="1557"/>
      <c r="J4" s="1557"/>
      <c r="K4" s="1557"/>
      <c r="L4" s="1557"/>
      <c r="M4" s="1557"/>
      <c r="N4" s="1557"/>
      <c r="O4" s="1557"/>
      <c r="P4" s="1557"/>
      <c r="Q4" s="1557"/>
      <c r="R4" s="1557"/>
    </row>
    <row r="5" spans="1:18" ht="16.5">
      <c r="A5" s="341"/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</row>
    <row r="6" spans="1:18" ht="16.5">
      <c r="A6" s="342" t="s">
        <v>68</v>
      </c>
      <c r="B6" s="343"/>
      <c r="C6" s="344" t="s">
        <v>69</v>
      </c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</row>
    <row r="7" spans="1:18" ht="16.5">
      <c r="A7" s="342" t="s">
        <v>70</v>
      </c>
      <c r="B7" s="343"/>
      <c r="C7" s="344" t="s">
        <v>71</v>
      </c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</row>
    <row r="8" spans="1:18" ht="16.5">
      <c r="A8" s="342" t="s">
        <v>72</v>
      </c>
      <c r="B8" s="343"/>
      <c r="C8" s="617" t="s">
        <v>696</v>
      </c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</row>
    <row r="9" spans="1:18" ht="16.5">
      <c r="A9" s="342" t="s">
        <v>73</v>
      </c>
      <c r="B9" s="343"/>
      <c r="C9" s="617" t="s">
        <v>320</v>
      </c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</row>
    <row r="10" spans="1:18" ht="16.5">
      <c r="A10" s="342" t="s">
        <v>74</v>
      </c>
      <c r="B10" s="343"/>
      <c r="C10" s="342" t="s">
        <v>118</v>
      </c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</row>
    <row r="11" spans="1:18" ht="16.5">
      <c r="A11" s="342" t="s">
        <v>76</v>
      </c>
      <c r="B11" s="343"/>
      <c r="C11" s="342" t="s">
        <v>183</v>
      </c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</row>
    <row r="12" spans="1:18" ht="16.5">
      <c r="A12" s="342" t="s">
        <v>36</v>
      </c>
      <c r="B12" s="343"/>
      <c r="C12" s="342" t="s">
        <v>166</v>
      </c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</row>
    <row r="13" spans="1:18">
      <c r="A13" s="177"/>
      <c r="B13" s="176"/>
      <c r="C13" s="177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</row>
    <row r="14" spans="1:18" ht="23.25" customHeight="1">
      <c r="A14" s="1498" t="s">
        <v>16</v>
      </c>
      <c r="B14" s="1463" t="s">
        <v>78</v>
      </c>
      <c r="C14" s="1511" t="s">
        <v>0</v>
      </c>
      <c r="D14" s="1512"/>
      <c r="E14" s="1511" t="s">
        <v>26</v>
      </c>
      <c r="F14" s="1558"/>
      <c r="G14" s="1558"/>
      <c r="H14" s="1512"/>
      <c r="I14" s="1511" t="s">
        <v>98</v>
      </c>
      <c r="J14" s="1558"/>
      <c r="K14" s="1558"/>
      <c r="L14" s="1463" t="s">
        <v>159</v>
      </c>
      <c r="M14" s="1463" t="s">
        <v>82</v>
      </c>
      <c r="N14" s="1463" t="s">
        <v>170</v>
      </c>
      <c r="O14" s="1511" t="s">
        <v>7</v>
      </c>
      <c r="P14" s="1558"/>
      <c r="Q14" s="1512"/>
      <c r="R14" s="1463" t="s">
        <v>2</v>
      </c>
    </row>
    <row r="15" spans="1:18" ht="25.5">
      <c r="A15" s="1499"/>
      <c r="B15" s="1471"/>
      <c r="C15" s="827" t="s">
        <v>5</v>
      </c>
      <c r="D15" s="743" t="s">
        <v>23</v>
      </c>
      <c r="E15" s="828" t="s">
        <v>168</v>
      </c>
      <c r="F15" s="743" t="s">
        <v>81</v>
      </c>
      <c r="G15" s="743" t="s">
        <v>167</v>
      </c>
      <c r="H15" s="743" t="s">
        <v>169</v>
      </c>
      <c r="I15" s="1511" t="s">
        <v>37</v>
      </c>
      <c r="J15" s="1512"/>
      <c r="K15" s="743" t="s">
        <v>178</v>
      </c>
      <c r="L15" s="1471"/>
      <c r="M15" s="1471"/>
      <c r="N15" s="1471"/>
      <c r="O15" s="744" t="s">
        <v>99</v>
      </c>
      <c r="P15" s="744" t="s">
        <v>100</v>
      </c>
      <c r="Q15" s="744" t="s">
        <v>101</v>
      </c>
      <c r="R15" s="1471"/>
    </row>
    <row r="16" spans="1:18">
      <c r="A16" s="179">
        <v>1</v>
      </c>
      <c r="B16" s="193" t="s">
        <v>85</v>
      </c>
      <c r="C16" s="179" t="s">
        <v>86</v>
      </c>
      <c r="D16" s="193" t="s">
        <v>87</v>
      </c>
      <c r="E16" s="180" t="s">
        <v>88</v>
      </c>
      <c r="F16" s="193" t="s">
        <v>89</v>
      </c>
      <c r="G16" s="193" t="s">
        <v>90</v>
      </c>
      <c r="H16" s="193" t="s">
        <v>20</v>
      </c>
      <c r="I16" s="180" t="s">
        <v>17</v>
      </c>
      <c r="J16" s="193" t="s">
        <v>15</v>
      </c>
      <c r="K16" s="193" t="s">
        <v>91</v>
      </c>
      <c r="L16" s="193" t="s">
        <v>92</v>
      </c>
      <c r="M16" s="180" t="s">
        <v>93</v>
      </c>
      <c r="N16" s="193" t="s">
        <v>18</v>
      </c>
      <c r="O16" s="193" t="s">
        <v>21</v>
      </c>
      <c r="P16" s="193" t="s">
        <v>22</v>
      </c>
      <c r="Q16" s="180" t="s">
        <v>19</v>
      </c>
      <c r="R16" s="193" t="s">
        <v>114</v>
      </c>
    </row>
    <row r="17" spans="1:18" ht="16.5">
      <c r="A17" s="217"/>
      <c r="B17" s="227"/>
      <c r="C17" s="227"/>
      <c r="D17" s="227"/>
      <c r="E17" s="227"/>
      <c r="F17" s="225"/>
      <c r="G17" s="225"/>
      <c r="H17" s="225"/>
      <c r="I17" s="225"/>
      <c r="J17" s="228"/>
      <c r="K17" s="225"/>
      <c r="L17" s="225"/>
      <c r="M17" s="225"/>
      <c r="N17" s="225"/>
      <c r="O17" s="225"/>
      <c r="P17" s="225"/>
      <c r="Q17" s="229"/>
      <c r="R17" s="229"/>
    </row>
    <row r="18" spans="1:18" ht="16.5">
      <c r="A18" s="217"/>
      <c r="B18" s="227"/>
      <c r="C18" s="227"/>
      <c r="D18" s="227"/>
      <c r="E18" s="227"/>
      <c r="F18" s="225"/>
      <c r="G18" s="225"/>
      <c r="H18" s="225"/>
      <c r="I18" s="225"/>
      <c r="J18" s="228"/>
      <c r="K18" s="225"/>
      <c r="L18" s="225"/>
      <c r="M18" s="225"/>
      <c r="N18" s="225"/>
      <c r="O18" s="225"/>
      <c r="P18" s="225"/>
      <c r="Q18" s="229"/>
      <c r="R18" s="229"/>
    </row>
    <row r="19" spans="1:18" ht="16.5">
      <c r="A19" s="217"/>
      <c r="B19" s="227"/>
      <c r="C19" s="227"/>
      <c r="D19" s="227"/>
      <c r="E19" s="227"/>
      <c r="F19" s="225"/>
      <c r="G19" s="225"/>
      <c r="H19" s="225"/>
      <c r="I19" s="225"/>
      <c r="J19" s="228"/>
      <c r="K19" s="225"/>
      <c r="L19" s="225"/>
      <c r="M19" s="225"/>
      <c r="N19" s="225"/>
      <c r="O19" s="225"/>
      <c r="P19" s="225"/>
      <c r="Q19" s="229"/>
      <c r="R19" s="229"/>
    </row>
    <row r="20" spans="1:18" ht="16.5">
      <c r="A20" s="217"/>
      <c r="B20" s="227"/>
      <c r="C20" s="227"/>
      <c r="D20" s="227"/>
      <c r="E20" s="227"/>
      <c r="F20" s="225"/>
      <c r="G20" s="225"/>
      <c r="H20" s="225"/>
      <c r="I20" s="225"/>
      <c r="J20" s="228"/>
      <c r="K20" s="225"/>
      <c r="L20" s="225"/>
      <c r="M20" s="225"/>
      <c r="N20" s="225"/>
      <c r="O20" s="225"/>
      <c r="P20" s="225"/>
      <c r="Q20" s="229"/>
      <c r="R20" s="229"/>
    </row>
    <row r="21" spans="1:18" ht="16.5">
      <c r="A21" s="217"/>
      <c r="B21" s="227"/>
      <c r="C21" s="227"/>
      <c r="D21" s="227"/>
      <c r="E21" s="227"/>
      <c r="F21" s="225"/>
      <c r="G21" s="225"/>
      <c r="H21" s="225"/>
      <c r="I21" s="225"/>
      <c r="J21" s="228"/>
      <c r="K21" s="225"/>
      <c r="L21" s="225"/>
      <c r="M21" s="225"/>
      <c r="N21" s="225"/>
      <c r="O21" s="225"/>
      <c r="P21" s="225"/>
      <c r="Q21" s="229"/>
      <c r="R21" s="229"/>
    </row>
    <row r="22" spans="1:18" ht="16.5">
      <c r="A22" s="217"/>
      <c r="B22" s="227"/>
      <c r="C22" s="227"/>
      <c r="D22" s="227"/>
      <c r="E22" s="227"/>
      <c r="F22" s="225"/>
      <c r="G22" s="225"/>
      <c r="H22" s="225"/>
      <c r="I22" s="225"/>
      <c r="J22" s="228"/>
      <c r="K22" s="225"/>
      <c r="L22" s="225"/>
      <c r="M22" s="225"/>
      <c r="N22" s="225"/>
      <c r="O22" s="225"/>
      <c r="P22" s="225"/>
      <c r="Q22" s="229"/>
      <c r="R22" s="229"/>
    </row>
    <row r="23" spans="1:18" ht="16.5">
      <c r="A23" s="217"/>
      <c r="B23" s="227"/>
      <c r="C23" s="227"/>
      <c r="D23" s="227"/>
      <c r="E23" s="227"/>
      <c r="F23" s="225"/>
      <c r="G23" s="225"/>
      <c r="H23" s="225"/>
      <c r="I23" s="225"/>
      <c r="J23" s="228"/>
      <c r="K23" s="225"/>
      <c r="L23" s="225"/>
      <c r="M23" s="225"/>
      <c r="N23" s="225"/>
      <c r="O23" s="225"/>
      <c r="P23" s="225"/>
      <c r="Q23" s="229"/>
      <c r="R23" s="229"/>
    </row>
    <row r="24" spans="1:18" ht="16.5">
      <c r="A24" s="217"/>
      <c r="B24" s="227"/>
      <c r="C24" s="227"/>
      <c r="D24" s="227"/>
      <c r="E24" s="227"/>
      <c r="F24" s="225"/>
      <c r="G24" s="225"/>
      <c r="H24" s="225"/>
      <c r="I24" s="225"/>
      <c r="J24" s="228"/>
      <c r="K24" s="225"/>
      <c r="L24" s="225"/>
      <c r="M24" s="225"/>
      <c r="N24" s="225"/>
      <c r="O24" s="225"/>
      <c r="P24" s="225"/>
      <c r="Q24" s="229"/>
      <c r="R24" s="229"/>
    </row>
    <row r="25" spans="1:18" ht="16.5">
      <c r="A25" s="217"/>
      <c r="B25" s="227"/>
      <c r="C25" s="227"/>
      <c r="D25" s="227"/>
      <c r="E25" s="227"/>
      <c r="F25" s="225"/>
      <c r="G25" s="225"/>
      <c r="H25" s="225"/>
      <c r="I25" s="225"/>
      <c r="J25" s="228"/>
      <c r="K25" s="225"/>
      <c r="L25" s="225"/>
      <c r="M25" s="225"/>
      <c r="N25" s="225"/>
      <c r="O25" s="225"/>
      <c r="P25" s="225"/>
      <c r="Q25" s="229"/>
      <c r="R25" s="229"/>
    </row>
    <row r="26" spans="1:18" ht="16.5">
      <c r="A26" s="1317" t="s">
        <v>94</v>
      </c>
      <c r="B26" s="1318"/>
      <c r="C26" s="1318"/>
      <c r="D26" s="1318"/>
      <c r="E26" s="1318"/>
      <c r="F26" s="1318"/>
      <c r="G26" s="1318"/>
      <c r="H26" s="1319"/>
      <c r="I26" s="113"/>
      <c r="J26" s="113"/>
      <c r="K26" s="209"/>
      <c r="L26" s="209"/>
      <c r="M26" s="152"/>
      <c r="N26" s="208"/>
      <c r="O26" s="182"/>
      <c r="P26" s="182"/>
      <c r="Q26" s="182"/>
      <c r="R26" s="183"/>
    </row>
    <row r="27" spans="1:18" ht="16.5">
      <c r="A27" s="425"/>
      <c r="B27" s="425"/>
      <c r="C27" s="425"/>
      <c r="D27" s="425"/>
      <c r="E27" s="425"/>
      <c r="F27" s="425"/>
      <c r="G27" s="425"/>
      <c r="H27" s="425"/>
      <c r="I27" s="346"/>
      <c r="J27" s="346"/>
      <c r="K27" s="346"/>
      <c r="L27" s="346"/>
      <c r="M27" s="346"/>
      <c r="N27" s="159"/>
      <c r="O27" s="159"/>
      <c r="P27" s="159"/>
      <c r="Q27" s="159"/>
      <c r="R27" s="159"/>
    </row>
    <row r="28" spans="1:18" ht="16.5">
      <c r="A28" s="425"/>
      <c r="B28" s="425"/>
      <c r="C28" s="425"/>
      <c r="D28" s="425"/>
      <c r="E28" s="425"/>
      <c r="F28" s="425"/>
      <c r="G28" s="425"/>
      <c r="H28" s="425"/>
      <c r="I28" s="346"/>
      <c r="J28" s="346"/>
      <c r="K28" s="346"/>
      <c r="L28" s="346"/>
      <c r="M28" s="346"/>
      <c r="N28" s="159"/>
      <c r="O28" s="159"/>
      <c r="P28" s="159"/>
      <c r="Q28" s="159"/>
      <c r="R28" s="159"/>
    </row>
    <row r="29" spans="1:18" s="396" customFormat="1">
      <c r="C29" s="397"/>
      <c r="F29" s="397"/>
      <c r="G29" s="398"/>
      <c r="H29" s="398"/>
      <c r="I29" s="398"/>
      <c r="J29" s="398"/>
      <c r="K29" s="398"/>
    </row>
    <row r="30" spans="1:18" s="396" customFormat="1">
      <c r="G30" s="399"/>
      <c r="H30" s="399"/>
      <c r="I30" s="399"/>
      <c r="J30" s="399"/>
      <c r="K30" s="399"/>
    </row>
    <row r="31" spans="1:18" s="396" customFormat="1">
      <c r="G31" s="399"/>
      <c r="H31" s="399"/>
      <c r="I31" s="399"/>
      <c r="J31" s="399"/>
      <c r="K31" s="399"/>
    </row>
    <row r="32" spans="1:18" s="396" customFormat="1">
      <c r="G32" s="399"/>
      <c r="H32" s="399"/>
      <c r="I32" s="399"/>
      <c r="J32" s="399"/>
      <c r="K32" s="399"/>
    </row>
    <row r="33" spans="7:11" s="396" customFormat="1">
      <c r="G33" s="399"/>
      <c r="H33" s="399"/>
      <c r="I33" s="399"/>
      <c r="J33" s="399"/>
      <c r="K33" s="399"/>
    </row>
    <row r="34" spans="7:11" s="396" customFormat="1">
      <c r="G34" s="399"/>
      <c r="H34" s="399"/>
      <c r="I34" s="399"/>
      <c r="J34" s="399"/>
      <c r="K34" s="399"/>
    </row>
    <row r="35" spans="7:11" s="396" customFormat="1">
      <c r="G35" s="399"/>
      <c r="H35" s="399"/>
      <c r="I35" s="399"/>
      <c r="J35" s="399"/>
      <c r="K35" s="399"/>
    </row>
    <row r="36" spans="7:11" s="396" customFormat="1">
      <c r="G36" s="399"/>
      <c r="H36" s="399"/>
      <c r="I36" s="399"/>
      <c r="J36" s="399"/>
      <c r="K36" s="399"/>
    </row>
    <row r="37" spans="7:11" s="396" customFormat="1">
      <c r="G37" s="399"/>
      <c r="H37" s="399"/>
      <c r="I37" s="399"/>
      <c r="J37" s="399"/>
      <c r="K37" s="399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32"/>
  <sheetViews>
    <sheetView view="pageBreakPreview" zoomScaleSheetLayoutView="100" workbookViewId="0">
      <selection activeCell="F8" sqref="F8"/>
    </sheetView>
  </sheetViews>
  <sheetFormatPr defaultRowHeight="12.75"/>
  <cols>
    <col min="1" max="1" width="5.7109375" customWidth="1"/>
    <col min="2" max="2" width="16.42578125" customWidth="1"/>
    <col min="3" max="3" width="3.5703125" customWidth="1"/>
    <col min="4" max="4" width="3.85546875" customWidth="1"/>
    <col min="5" max="5" width="3.42578125" customWidth="1"/>
    <col min="6" max="6" width="10.42578125" customWidth="1"/>
    <col min="7" max="7" width="11.140625" customWidth="1"/>
    <col min="14" max="14" width="10" customWidth="1"/>
    <col min="15" max="15" width="10.140625" customWidth="1"/>
    <col min="16" max="16" width="6.85546875" customWidth="1"/>
    <col min="17" max="17" width="14" customWidth="1"/>
    <col min="18" max="18" width="17.28515625" customWidth="1"/>
    <col min="19" max="19" width="10.7109375" customWidth="1"/>
  </cols>
  <sheetData>
    <row r="1" spans="1:19" ht="16.5">
      <c r="A1" s="1379" t="s">
        <v>136</v>
      </c>
      <c r="B1" s="1379"/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  <c r="O1" s="1379"/>
      <c r="P1" s="1379"/>
      <c r="Q1" s="1379"/>
      <c r="R1" s="1379"/>
      <c r="S1" s="1379"/>
    </row>
    <row r="2" spans="1:19" ht="16.5">
      <c r="A2" s="1379" t="s">
        <v>66</v>
      </c>
      <c r="B2" s="1379"/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  <c r="Q2" s="1379"/>
      <c r="R2" s="1379"/>
      <c r="S2" s="1379"/>
    </row>
    <row r="3" spans="1:19" ht="16.5">
      <c r="A3" s="1379" t="s">
        <v>143</v>
      </c>
      <c r="B3" s="1379"/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1379"/>
    </row>
    <row r="4" spans="1:19" ht="16.5">
      <c r="A4" s="1379" t="s">
        <v>679</v>
      </c>
      <c r="B4" s="1379"/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  <c r="O4" s="1379"/>
      <c r="P4" s="1379"/>
      <c r="Q4" s="1379"/>
      <c r="R4" s="1379"/>
      <c r="S4" s="1379"/>
    </row>
    <row r="5" spans="1:19" ht="16.5">
      <c r="A5" s="137"/>
      <c r="B5" s="137"/>
      <c r="C5" s="188"/>
      <c r="D5" s="188"/>
      <c r="E5" s="188"/>
      <c r="F5" s="137"/>
      <c r="G5" s="137"/>
      <c r="H5" s="137"/>
      <c r="I5" s="137"/>
      <c r="J5" s="137"/>
      <c r="K5" s="137"/>
      <c r="L5" s="137"/>
      <c r="M5" s="137"/>
      <c r="N5" s="137"/>
      <c r="O5" s="188"/>
      <c r="P5" s="137"/>
      <c r="Q5" s="137"/>
      <c r="R5" s="137"/>
      <c r="S5" s="137"/>
    </row>
    <row r="6" spans="1:19" ht="16.5">
      <c r="A6" s="154" t="s">
        <v>68</v>
      </c>
      <c r="B6" s="155"/>
      <c r="C6" s="155"/>
      <c r="D6" s="155"/>
      <c r="E6" s="155"/>
      <c r="F6" s="154" t="s">
        <v>69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63"/>
      <c r="R6" s="163"/>
      <c r="S6" s="155"/>
    </row>
    <row r="7" spans="1:19" ht="16.5">
      <c r="A7" s="154" t="s">
        <v>70</v>
      </c>
      <c r="B7" s="155"/>
      <c r="C7" s="155"/>
      <c r="D7" s="155"/>
      <c r="E7" s="155"/>
      <c r="F7" s="154" t="s">
        <v>71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63"/>
      <c r="R7" s="163"/>
      <c r="S7" s="155"/>
    </row>
    <row r="8" spans="1:19" ht="16.5">
      <c r="A8" s="154" t="s">
        <v>72</v>
      </c>
      <c r="B8" s="155"/>
      <c r="C8" s="155"/>
      <c r="D8" s="155"/>
      <c r="E8" s="155"/>
      <c r="F8" s="617" t="s">
        <v>696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63"/>
      <c r="R8" s="163"/>
      <c r="S8" s="155"/>
    </row>
    <row r="9" spans="1:19" ht="16.5">
      <c r="A9" s="154" t="s">
        <v>73</v>
      </c>
      <c r="B9" s="155"/>
      <c r="C9" s="155"/>
      <c r="D9" s="155"/>
      <c r="E9" s="155"/>
      <c r="F9" s="616" t="s">
        <v>320</v>
      </c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63"/>
      <c r="R9" s="163"/>
      <c r="S9" s="155"/>
    </row>
    <row r="10" spans="1:19" ht="16.5">
      <c r="A10" s="147"/>
      <c r="B10" s="148"/>
      <c r="C10" s="148"/>
      <c r="D10" s="148"/>
      <c r="E10" s="148"/>
      <c r="F10" s="14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</row>
    <row r="11" spans="1:19" ht="33" customHeight="1">
      <c r="A11" s="1542" t="s">
        <v>16</v>
      </c>
      <c r="B11" s="1560" t="s">
        <v>78</v>
      </c>
      <c r="C11" s="1380" t="s">
        <v>144</v>
      </c>
      <c r="D11" s="1380"/>
      <c r="E11" s="1380"/>
      <c r="F11" s="1561" t="s">
        <v>145</v>
      </c>
      <c r="G11" s="1427"/>
      <c r="H11" s="1424" t="s">
        <v>123</v>
      </c>
      <c r="I11" s="1424" t="s">
        <v>124</v>
      </c>
      <c r="J11" s="1420" t="s">
        <v>28</v>
      </c>
      <c r="K11" s="1421"/>
      <c r="L11" s="1424" t="s">
        <v>146</v>
      </c>
      <c r="M11" s="1424" t="s">
        <v>112</v>
      </c>
      <c r="N11" s="1560" t="s">
        <v>156</v>
      </c>
      <c r="O11" s="1380" t="s">
        <v>37</v>
      </c>
      <c r="P11" s="1380"/>
      <c r="Q11" s="1564" t="s">
        <v>174</v>
      </c>
      <c r="R11" s="1562" t="s">
        <v>175</v>
      </c>
      <c r="S11" s="1380" t="s">
        <v>2</v>
      </c>
    </row>
    <row r="12" spans="1:19" ht="33">
      <c r="A12" s="1559"/>
      <c r="B12" s="1425"/>
      <c r="C12" s="201" t="s">
        <v>171</v>
      </c>
      <c r="D12" s="201" t="s">
        <v>172</v>
      </c>
      <c r="E12" s="201" t="s">
        <v>173</v>
      </c>
      <c r="F12" s="190" t="s">
        <v>147</v>
      </c>
      <c r="G12" s="127" t="s">
        <v>148</v>
      </c>
      <c r="H12" s="1425"/>
      <c r="I12" s="1425"/>
      <c r="J12" s="129" t="s">
        <v>0</v>
      </c>
      <c r="K12" s="127" t="s">
        <v>24</v>
      </c>
      <c r="L12" s="1425"/>
      <c r="M12" s="1425"/>
      <c r="N12" s="1425"/>
      <c r="O12" s="201" t="s">
        <v>176</v>
      </c>
      <c r="P12" s="210" t="s">
        <v>177</v>
      </c>
      <c r="Q12" s="1425"/>
      <c r="R12" s="1563"/>
      <c r="S12" s="1380"/>
    </row>
    <row r="13" spans="1:19">
      <c r="A13" s="249" t="s">
        <v>84</v>
      </c>
      <c r="B13" s="250" t="s">
        <v>85</v>
      </c>
      <c r="C13" s="250">
        <v>3</v>
      </c>
      <c r="D13" s="250">
        <v>4</v>
      </c>
      <c r="E13" s="250">
        <v>5</v>
      </c>
      <c r="F13" s="251">
        <v>6</v>
      </c>
      <c r="G13" s="250">
        <v>7</v>
      </c>
      <c r="H13" s="252">
        <v>8</v>
      </c>
      <c r="I13" s="250">
        <v>9</v>
      </c>
      <c r="J13" s="252">
        <v>10</v>
      </c>
      <c r="K13" s="250">
        <v>11</v>
      </c>
      <c r="L13" s="250">
        <v>12</v>
      </c>
      <c r="M13" s="250">
        <v>13</v>
      </c>
      <c r="N13" s="250">
        <v>14</v>
      </c>
      <c r="O13" s="250">
        <v>15</v>
      </c>
      <c r="P13" s="250">
        <v>16</v>
      </c>
      <c r="Q13" s="250">
        <v>17</v>
      </c>
      <c r="R13" s="250">
        <v>18</v>
      </c>
      <c r="S13" s="250">
        <v>19</v>
      </c>
    </row>
    <row r="14" spans="1:19" ht="16.5">
      <c r="A14" s="211"/>
      <c r="B14" s="212"/>
      <c r="C14" s="212"/>
      <c r="D14" s="212"/>
      <c r="E14" s="212"/>
      <c r="F14" s="213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5"/>
      <c r="R14" s="215"/>
      <c r="S14" s="216"/>
    </row>
    <row r="15" spans="1:19" s="5" customFormat="1" ht="16.5">
      <c r="A15" s="217"/>
      <c r="B15" s="218"/>
      <c r="C15" s="218"/>
      <c r="D15" s="218"/>
      <c r="E15" s="218"/>
      <c r="F15" s="219"/>
      <c r="G15" s="218"/>
      <c r="H15" s="220"/>
      <c r="I15" s="218"/>
      <c r="J15" s="218"/>
      <c r="K15" s="218"/>
      <c r="L15" s="218"/>
      <c r="M15" s="218"/>
      <c r="N15" s="218"/>
      <c r="O15" s="218"/>
      <c r="P15" s="218"/>
      <c r="Q15" s="221"/>
      <c r="R15" s="222"/>
      <c r="S15" s="218"/>
    </row>
    <row r="16" spans="1:19" ht="16.5">
      <c r="A16" s="217"/>
      <c r="B16" s="218"/>
      <c r="C16" s="218"/>
      <c r="D16" s="218"/>
      <c r="E16" s="218"/>
      <c r="F16" s="219"/>
      <c r="G16" s="218"/>
      <c r="H16" s="220"/>
      <c r="I16" s="218"/>
      <c r="J16" s="218"/>
      <c r="K16" s="218"/>
      <c r="L16" s="218"/>
      <c r="M16" s="218"/>
      <c r="N16" s="218"/>
      <c r="O16" s="218"/>
      <c r="P16" s="218"/>
      <c r="Q16" s="222"/>
      <c r="R16" s="222"/>
      <c r="S16" s="218"/>
    </row>
    <row r="17" spans="1:19" ht="16.5">
      <c r="A17" s="217"/>
      <c r="B17" s="218"/>
      <c r="C17" s="218"/>
      <c r="D17" s="218"/>
      <c r="E17" s="218"/>
      <c r="F17" s="219"/>
      <c r="G17" s="218"/>
      <c r="H17" s="220"/>
      <c r="I17" s="218"/>
      <c r="J17" s="223"/>
      <c r="K17" s="218"/>
      <c r="L17" s="218"/>
      <c r="M17" s="218"/>
      <c r="N17" s="218"/>
      <c r="O17" s="218"/>
      <c r="P17" s="218"/>
      <c r="Q17" s="222"/>
      <c r="R17" s="222"/>
      <c r="S17" s="218"/>
    </row>
    <row r="18" spans="1:19" ht="16.5">
      <c r="A18" s="217"/>
      <c r="B18" s="218"/>
      <c r="C18" s="218"/>
      <c r="D18" s="218"/>
      <c r="E18" s="218"/>
      <c r="F18" s="218"/>
      <c r="G18" s="218"/>
      <c r="H18" s="220"/>
      <c r="I18" s="224"/>
      <c r="J18" s="218"/>
      <c r="K18" s="218"/>
      <c r="L18" s="225"/>
      <c r="M18" s="225"/>
      <c r="N18" s="220"/>
      <c r="O18" s="220"/>
      <c r="P18" s="218"/>
      <c r="Q18" s="222"/>
      <c r="R18" s="222"/>
      <c r="S18" s="226"/>
    </row>
    <row r="19" spans="1:19" s="5" customFormat="1" ht="16.5">
      <c r="A19" s="217"/>
      <c r="B19" s="227"/>
      <c r="C19" s="227"/>
      <c r="D19" s="227"/>
      <c r="E19" s="227"/>
      <c r="F19" s="225"/>
      <c r="G19" s="225"/>
      <c r="H19" s="225"/>
      <c r="I19" s="225"/>
      <c r="J19" s="228"/>
      <c r="K19" s="225"/>
      <c r="L19" s="225"/>
      <c r="M19" s="225"/>
      <c r="N19" s="225"/>
      <c r="O19" s="225"/>
      <c r="P19" s="225"/>
      <c r="Q19" s="229"/>
      <c r="R19" s="229"/>
      <c r="S19" s="227"/>
    </row>
    <row r="20" spans="1:19" ht="16.5">
      <c r="A20" s="217"/>
      <c r="B20" s="227"/>
      <c r="C20" s="227"/>
      <c r="D20" s="227"/>
      <c r="E20" s="227"/>
      <c r="F20" s="225"/>
      <c r="G20" s="225"/>
      <c r="H20" s="225"/>
      <c r="I20" s="225"/>
      <c r="J20" s="230"/>
      <c r="K20" s="225"/>
      <c r="L20" s="225"/>
      <c r="M20" s="225"/>
      <c r="N20" s="225"/>
      <c r="O20" s="225"/>
      <c r="P20" s="225"/>
      <c r="Q20" s="231"/>
      <c r="R20" s="231"/>
      <c r="S20" s="227"/>
    </row>
    <row r="21" spans="1:19" ht="16.5">
      <c r="A21" s="217"/>
      <c r="B21" s="218"/>
      <c r="C21" s="218"/>
      <c r="D21" s="218"/>
      <c r="E21" s="218"/>
      <c r="F21" s="218"/>
      <c r="G21" s="218"/>
      <c r="H21" s="220"/>
      <c r="I21" s="224"/>
      <c r="J21" s="218"/>
      <c r="K21" s="218"/>
      <c r="L21" s="232"/>
      <c r="M21" s="232"/>
      <c r="N21" s="218"/>
      <c r="O21" s="218"/>
      <c r="P21" s="218"/>
      <c r="Q21" s="233"/>
      <c r="R21" s="233"/>
      <c r="S21" s="234"/>
    </row>
    <row r="22" spans="1:19" ht="16.5">
      <c r="A22" s="235"/>
      <c r="B22" s="236"/>
      <c r="C22" s="236"/>
      <c r="D22" s="236"/>
      <c r="E22" s="236"/>
      <c r="F22" s="236"/>
      <c r="G22" s="236"/>
      <c r="H22" s="237"/>
      <c r="I22" s="238"/>
      <c r="J22" s="236"/>
      <c r="K22" s="236"/>
      <c r="L22" s="239"/>
      <c r="M22" s="239"/>
      <c r="N22" s="236"/>
      <c r="O22" s="236"/>
      <c r="P22" s="236"/>
      <c r="Q22" s="240"/>
      <c r="R22" s="240"/>
      <c r="S22" s="241"/>
    </row>
    <row r="23" spans="1:19" ht="16.5">
      <c r="A23" s="1372" t="s">
        <v>94</v>
      </c>
      <c r="B23" s="1373"/>
      <c r="C23" s="1373"/>
      <c r="D23" s="1373"/>
      <c r="E23" s="1373"/>
      <c r="F23" s="1373"/>
      <c r="G23" s="1373"/>
      <c r="H23" s="1373"/>
      <c r="I23" s="1373"/>
      <c r="J23" s="1373"/>
      <c r="K23" s="1373"/>
      <c r="L23" s="1373"/>
      <c r="M23" s="1373"/>
      <c r="N23" s="1374"/>
      <c r="O23" s="141"/>
      <c r="P23" s="141"/>
      <c r="Q23" s="132">
        <f>SUM(Q15:Q22)</f>
        <v>0</v>
      </c>
      <c r="R23" s="162"/>
      <c r="S23" s="114"/>
    </row>
    <row r="24" spans="1:19" s="396" customFormat="1">
      <c r="C24" s="397"/>
      <c r="F24" s="397"/>
      <c r="G24" s="398"/>
      <c r="H24" s="398"/>
      <c r="I24" s="398"/>
      <c r="J24" s="398"/>
      <c r="K24" s="398"/>
    </row>
    <row r="25" spans="1:19" s="396" customFormat="1">
      <c r="G25" s="399"/>
      <c r="H25" s="399"/>
      <c r="I25" s="399"/>
      <c r="J25" s="399"/>
      <c r="K25" s="399"/>
    </row>
    <row r="26" spans="1:19" s="396" customFormat="1">
      <c r="G26" s="399"/>
      <c r="H26" s="399"/>
      <c r="I26" s="399"/>
      <c r="J26" s="399"/>
      <c r="K26" s="399"/>
    </row>
    <row r="27" spans="1:19" s="396" customFormat="1">
      <c r="G27" s="399"/>
      <c r="H27" s="399"/>
      <c r="I27" s="399"/>
      <c r="J27" s="399"/>
      <c r="K27" s="399"/>
    </row>
    <row r="28" spans="1:19" s="396" customFormat="1">
      <c r="G28" s="399"/>
      <c r="H28" s="399"/>
      <c r="I28" s="399"/>
      <c r="J28" s="399"/>
      <c r="K28" s="399"/>
    </row>
    <row r="29" spans="1:19" s="396" customFormat="1">
      <c r="G29" s="399"/>
      <c r="H29" s="399"/>
      <c r="I29" s="399"/>
      <c r="J29" s="399"/>
      <c r="K29" s="399"/>
    </row>
    <row r="30" spans="1:19" s="396" customFormat="1">
      <c r="G30" s="399"/>
      <c r="H30" s="399"/>
      <c r="I30" s="399"/>
      <c r="J30" s="399"/>
      <c r="K30" s="399"/>
    </row>
    <row r="31" spans="1:19" s="396" customFormat="1">
      <c r="G31" s="399"/>
      <c r="H31" s="399"/>
      <c r="I31" s="399"/>
      <c r="J31" s="399"/>
      <c r="K31" s="399"/>
    </row>
    <row r="32" spans="1:19" s="396" customFormat="1">
      <c r="G32" s="399"/>
      <c r="H32" s="399"/>
      <c r="I32" s="399"/>
      <c r="J32" s="399"/>
      <c r="K32" s="399"/>
    </row>
  </sheetData>
  <mergeCells count="19">
    <mergeCell ref="A23:N23"/>
    <mergeCell ref="R11:R12"/>
    <mergeCell ref="S11:S12"/>
    <mergeCell ref="J11:K11"/>
    <mergeCell ref="L11:L12"/>
    <mergeCell ref="M11:M12"/>
    <mergeCell ref="N11:N12"/>
    <mergeCell ref="Q11:Q12"/>
    <mergeCell ref="A1:S1"/>
    <mergeCell ref="A2:S2"/>
    <mergeCell ref="A3:S3"/>
    <mergeCell ref="A4:S4"/>
    <mergeCell ref="A11:A12"/>
    <mergeCell ref="B11:B12"/>
    <mergeCell ref="F11:G11"/>
    <mergeCell ref="H11:H12"/>
    <mergeCell ref="I11:I12"/>
    <mergeCell ref="C11:E11"/>
    <mergeCell ref="O11:P11"/>
  </mergeCells>
  <pageMargins left="2" right="0.7" top="0.75" bottom="0.75" header="0.3" footer="0.3"/>
  <pageSetup paperSize="512" scale="57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zoomScaleSheetLayoutView="100" workbookViewId="0">
      <selection activeCell="E45" sqref="E45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713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16786650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>
        <f>'ALAT BENGKEL &amp; UKUR'!O21</f>
        <v>0</v>
      </c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>
        <v>0</v>
      </c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16786650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>
        <v>0</v>
      </c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>
        <v>0</v>
      </c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>
        <v>0</v>
      </c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>
        <v>0</v>
      </c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16786650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256" scale="95" orientation="portrait" horizontalDpi="4294967293" verticalDpi="4294967293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A34" zoomScale="130" zoomScaleSheetLayoutView="130" workbookViewId="0">
      <selection activeCell="E46" sqref="E46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712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>
        <f>'ALAT BENGKEL &amp; UKUR'!O21</f>
        <v>0</v>
      </c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>
        <v>0</v>
      </c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>
        <v>0</v>
      </c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>
        <v>0</v>
      </c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>
        <v>0</v>
      </c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>
        <v>0</v>
      </c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B38" zoomScale="130" zoomScaleSheetLayoutView="130" workbookViewId="0">
      <selection activeCell="G51" sqref="G51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714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598966900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146093500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202730000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/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/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67058200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>
        <v>158065700</v>
      </c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/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>
        <v>25019500</v>
      </c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>
        <v>0</v>
      </c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549925000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549925000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1148891900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B23" zoomScale="130" zoomScaleSheetLayoutView="130" workbookViewId="0">
      <selection activeCell="G35" sqref="G35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715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344300000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/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/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/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/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288600000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/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>
        <v>55700000</v>
      </c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/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/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653200000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653200000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40000000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40000000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1037500000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A35" zoomScale="130" zoomScaleSheetLayoutView="130" workbookViewId="0">
      <selection activeCell="E45" sqref="E45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716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141659000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/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41000000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/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/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100659000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/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/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/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/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846500000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846500000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988159000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B29" zoomScale="130" zoomScaleSheetLayoutView="130" workbookViewId="0">
      <selection activeCell="G38" sqref="G38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717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890890000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293480000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455840000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/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/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141570000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/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/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/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/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125044000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125044000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/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1015934000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B23" zoomScale="130" zoomScaleSheetLayoutView="130" workbookViewId="0">
      <selection activeCell="H33" sqref="H33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718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267691600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/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/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/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/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128791600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/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>
        <v>138900000</v>
      </c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/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/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1074700000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1074700000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1342391600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A29" zoomScale="130" zoomScaleSheetLayoutView="130" workbookViewId="0">
      <selection activeCell="G38" sqref="G38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719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1095435900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31999000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/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/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/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650264000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>
        <v>413172900</v>
      </c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/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/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/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415300000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415300000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1510735900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A32" zoomScale="130" zoomScaleSheetLayoutView="130" workbookViewId="0">
      <selection activeCell="G39" sqref="G39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720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1095667273.02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357200000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523800000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/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/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197067273.02000001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/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/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/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>
        <v>17600000</v>
      </c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971011999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971011999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148400000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110000000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/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38400000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/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2215079272.02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B35" zoomScale="130" zoomScaleSheetLayoutView="130" workbookViewId="0">
      <selection activeCell="H43" sqref="H43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721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121200000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>
        <v>0</v>
      </c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>
        <v>0</v>
      </c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121200000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>
        <v>0</v>
      </c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>
        <v>0</v>
      </c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>
        <v>0</v>
      </c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>
        <v>0</v>
      </c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/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/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121200000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B1:I63"/>
  <sheetViews>
    <sheetView view="pageBreakPreview" topLeftCell="B23" zoomScale="130" zoomScaleSheetLayoutView="130" workbookViewId="0">
      <selection activeCell="H30" sqref="H30:H31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6384" width="9.140625" style="352"/>
  </cols>
  <sheetData>
    <row r="1" spans="2:9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9" ht="13.5">
      <c r="B2" s="1568" t="s">
        <v>678</v>
      </c>
      <c r="C2" s="1568"/>
      <c r="D2" s="1568"/>
      <c r="E2" s="1568"/>
      <c r="F2" s="1568"/>
      <c r="G2" s="1568"/>
      <c r="H2" s="1568"/>
      <c r="I2" s="1568"/>
    </row>
    <row r="4" spans="2:9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</row>
    <row r="5" spans="2:9" ht="6.75" hidden="1" customHeight="1">
      <c r="B5" s="1570"/>
      <c r="C5" s="1570"/>
      <c r="D5" s="1570"/>
      <c r="E5" s="1570"/>
      <c r="F5" s="869"/>
      <c r="G5" s="1573"/>
      <c r="H5" s="1576"/>
      <c r="I5" s="1573"/>
    </row>
    <row r="6" spans="2:9" ht="34.5" customHeight="1">
      <c r="B6" s="1571"/>
      <c r="C6" s="1571"/>
      <c r="D6" s="1571"/>
      <c r="E6" s="1571"/>
      <c r="F6" s="869"/>
      <c r="G6" s="1574"/>
      <c r="H6" s="1577"/>
      <c r="I6" s="1574"/>
    </row>
    <row r="7" spans="2:9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</row>
    <row r="8" spans="2:9" ht="13.5">
      <c r="B8" s="354"/>
      <c r="C8" s="354"/>
      <c r="D8" s="354"/>
      <c r="E8" s="354"/>
      <c r="F8" s="354"/>
      <c r="G8" s="355"/>
      <c r="H8" s="874"/>
      <c r="I8" s="356"/>
    </row>
    <row r="9" spans="2:9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</row>
    <row r="10" spans="2:9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</row>
    <row r="11" spans="2:9" ht="13.5">
      <c r="B11" s="357"/>
      <c r="C11" s="358"/>
      <c r="D11" s="358"/>
      <c r="E11" s="359"/>
      <c r="F11" s="359"/>
      <c r="G11" s="357"/>
      <c r="H11" s="362"/>
      <c r="I11" s="361"/>
    </row>
    <row r="12" spans="2:9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479475050</v>
      </c>
      <c r="I12" s="361"/>
    </row>
    <row r="13" spans="2:9" ht="13.5">
      <c r="B13" s="357"/>
      <c r="C13" s="357"/>
      <c r="D13" s="358" t="s">
        <v>30</v>
      </c>
      <c r="E13" s="359" t="s">
        <v>40</v>
      </c>
      <c r="F13" s="359"/>
      <c r="G13" s="357"/>
      <c r="H13" s="875">
        <v>0</v>
      </c>
      <c r="I13" s="361"/>
    </row>
    <row r="14" spans="2:9" ht="13.5">
      <c r="B14" s="357"/>
      <c r="C14" s="357"/>
      <c r="D14" s="358" t="s">
        <v>41</v>
      </c>
      <c r="E14" s="359" t="s">
        <v>42</v>
      </c>
      <c r="F14" s="359"/>
      <c r="G14" s="364"/>
      <c r="H14" s="876">
        <v>0</v>
      </c>
      <c r="I14" s="361"/>
    </row>
    <row r="15" spans="2:9" ht="13.5">
      <c r="B15" s="357"/>
      <c r="C15" s="357"/>
      <c r="D15" s="358" t="s">
        <v>43</v>
      </c>
      <c r="E15" s="359" t="s">
        <v>44</v>
      </c>
      <c r="F15" s="359"/>
      <c r="G15" s="357"/>
      <c r="H15" s="870">
        <v>0</v>
      </c>
      <c r="I15" s="361"/>
    </row>
    <row r="16" spans="2:9" ht="13.5">
      <c r="B16" s="357"/>
      <c r="C16" s="357"/>
      <c r="D16" s="358" t="s">
        <v>45</v>
      </c>
      <c r="E16" s="359" t="s">
        <v>46</v>
      </c>
      <c r="F16" s="359"/>
      <c r="G16" s="357"/>
      <c r="H16" s="870">
        <v>0</v>
      </c>
      <c r="I16" s="361"/>
    </row>
    <row r="17" spans="2:9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v>299845050</v>
      </c>
      <c r="I17" s="361"/>
    </row>
    <row r="18" spans="2:9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>
        <v>179630000</v>
      </c>
      <c r="I18" s="361"/>
    </row>
    <row r="19" spans="2:9" ht="13.5">
      <c r="B19" s="357"/>
      <c r="C19" s="357"/>
      <c r="D19" s="358" t="s">
        <v>49</v>
      </c>
      <c r="E19" s="359" t="s">
        <v>50</v>
      </c>
      <c r="F19" s="359"/>
      <c r="G19" s="357"/>
      <c r="H19" s="362">
        <v>0</v>
      </c>
      <c r="I19" s="361"/>
    </row>
    <row r="20" spans="2:9" ht="13.5">
      <c r="B20" s="357"/>
      <c r="C20" s="357"/>
      <c r="D20" s="358" t="s">
        <v>51</v>
      </c>
      <c r="E20" s="359" t="s">
        <v>52</v>
      </c>
      <c r="F20" s="359"/>
      <c r="G20" s="357"/>
      <c r="H20" s="362">
        <v>0</v>
      </c>
      <c r="I20" s="361"/>
    </row>
    <row r="21" spans="2:9" ht="13.5">
      <c r="B21" s="357"/>
      <c r="C21" s="357"/>
      <c r="D21" s="358" t="s">
        <v>15</v>
      </c>
      <c r="E21" s="359" t="s">
        <v>53</v>
      </c>
      <c r="F21" s="359"/>
      <c r="G21" s="357"/>
      <c r="H21" s="362">
        <v>0</v>
      </c>
      <c r="I21" s="361"/>
    </row>
    <row r="22" spans="2:9" ht="13.5">
      <c r="B22" s="357"/>
      <c r="C22" s="357"/>
      <c r="D22" s="357"/>
      <c r="E22" s="359"/>
      <c r="F22" s="359"/>
      <c r="G22" s="357"/>
      <c r="H22" s="362"/>
      <c r="I22" s="361"/>
    </row>
    <row r="23" spans="2:9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0</v>
      </c>
      <c r="I23" s="361"/>
    </row>
    <row r="24" spans="2:9" ht="13.5">
      <c r="B24" s="357"/>
      <c r="C24" s="357"/>
      <c r="D24" s="357">
        <v>11</v>
      </c>
      <c r="E24" s="359" t="s">
        <v>55</v>
      </c>
      <c r="F24" s="359"/>
      <c r="G24" s="357"/>
      <c r="H24" s="877">
        <v>0</v>
      </c>
      <c r="I24" s="361"/>
    </row>
    <row r="25" spans="2:9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</row>
    <row r="26" spans="2:9" ht="13.5">
      <c r="B26" s="357"/>
      <c r="C26" s="357"/>
      <c r="D26" s="357"/>
      <c r="E26" s="359"/>
      <c r="F26" s="359"/>
      <c r="G26" s="357"/>
      <c r="H26" s="362"/>
      <c r="I26" s="361"/>
    </row>
    <row r="27" spans="2:9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0</v>
      </c>
      <c r="I27" s="361"/>
    </row>
    <row r="28" spans="2:9" ht="13.5">
      <c r="B28" s="357"/>
      <c r="C28" s="357"/>
      <c r="D28" s="357">
        <v>13</v>
      </c>
      <c r="E28" s="359" t="s">
        <v>58</v>
      </c>
      <c r="F28" s="359"/>
      <c r="G28" s="357"/>
      <c r="H28" s="362">
        <v>0</v>
      </c>
      <c r="I28" s="361"/>
    </row>
    <row r="29" spans="2:9" ht="13.5">
      <c r="B29" s="357"/>
      <c r="C29" s="357"/>
      <c r="D29" s="357">
        <v>14</v>
      </c>
      <c r="E29" s="359" t="s">
        <v>59</v>
      </c>
      <c r="F29" s="359"/>
      <c r="G29" s="357"/>
      <c r="H29" s="362"/>
      <c r="I29" s="361"/>
    </row>
    <row r="30" spans="2:9" ht="13.5">
      <c r="B30" s="357"/>
      <c r="C30" s="357"/>
      <c r="D30" s="357">
        <v>15</v>
      </c>
      <c r="E30" s="359" t="s">
        <v>60</v>
      </c>
      <c r="F30" s="359"/>
      <c r="G30" s="357"/>
      <c r="H30" s="362">
        <v>0</v>
      </c>
      <c r="I30" s="361"/>
    </row>
    <row r="31" spans="2:9" ht="13.5">
      <c r="B31" s="357"/>
      <c r="C31" s="357"/>
      <c r="D31" s="357">
        <v>16</v>
      </c>
      <c r="E31" s="359" t="s">
        <v>61</v>
      </c>
      <c r="F31" s="359"/>
      <c r="G31" s="357"/>
      <c r="H31" s="362"/>
      <c r="I31" s="361"/>
    </row>
    <row r="32" spans="2:9" ht="13.5">
      <c r="B32" s="357"/>
      <c r="C32" s="357"/>
      <c r="D32" s="357"/>
      <c r="E32" s="359"/>
      <c r="F32" s="359"/>
      <c r="G32" s="357"/>
      <c r="H32" s="362"/>
      <c r="I32" s="361"/>
    </row>
    <row r="33" spans="2:9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297825000</v>
      </c>
      <c r="I33" s="361"/>
    </row>
    <row r="34" spans="2:9" ht="13.5">
      <c r="B34" s="357"/>
      <c r="C34" s="358"/>
      <c r="D34" s="357">
        <v>17</v>
      </c>
      <c r="E34" s="359" t="s">
        <v>63</v>
      </c>
      <c r="F34" s="359"/>
      <c r="G34" s="357"/>
      <c r="H34" s="877">
        <v>297825000</v>
      </c>
      <c r="I34" s="361"/>
    </row>
    <row r="35" spans="2:9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</row>
    <row r="36" spans="2:9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</row>
    <row r="37" spans="2:9" ht="13.5">
      <c r="B37" s="357"/>
      <c r="C37" s="357"/>
      <c r="D37" s="357"/>
      <c r="E37" s="359"/>
      <c r="F37" s="359"/>
      <c r="G37" s="357"/>
      <c r="H37" s="362"/>
      <c r="I37" s="361"/>
    </row>
    <row r="38" spans="2:9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</row>
    <row r="39" spans="2:9" ht="13.5">
      <c r="B39" s="357"/>
      <c r="C39" s="358"/>
      <c r="D39" s="357"/>
      <c r="E39" s="359"/>
      <c r="F39" s="359"/>
      <c r="G39" s="357"/>
      <c r="H39" s="360"/>
      <c r="I39" s="361"/>
    </row>
    <row r="40" spans="2:9" ht="13.5">
      <c r="B40" s="365"/>
      <c r="C40" s="365"/>
      <c r="D40" s="365"/>
      <c r="E40" s="366"/>
      <c r="F40" s="366"/>
      <c r="G40" s="365"/>
      <c r="H40" s="367"/>
      <c r="I40" s="368"/>
    </row>
    <row r="41" spans="2:9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H38+H33+H27+H23+H12+H9</f>
        <v>777300050</v>
      </c>
      <c r="I41" s="371"/>
    </row>
    <row r="42" spans="2:9" ht="13.5">
      <c r="B42" s="434"/>
      <c r="C42" s="434"/>
      <c r="D42" s="434"/>
      <c r="E42" s="434"/>
      <c r="F42" s="435"/>
      <c r="G42" s="436"/>
      <c r="H42" s="437"/>
      <c r="I42" s="858"/>
    </row>
    <row r="43" spans="2:9" ht="13.5">
      <c r="B43" s="434"/>
      <c r="C43" s="434"/>
      <c r="D43" s="434"/>
      <c r="E43" s="434"/>
      <c r="F43" s="435"/>
      <c r="G43" s="436"/>
      <c r="H43" s="437"/>
      <c r="I43" s="438"/>
    </row>
    <row r="44" spans="2:9" s="391" customFormat="1" ht="12.75">
      <c r="B44" s="352"/>
      <c r="C44" s="372"/>
      <c r="D44" s="352"/>
      <c r="E44" s="352"/>
      <c r="F44" s="372"/>
      <c r="G44" s="373"/>
      <c r="H44" s="878"/>
      <c r="I44" s="373"/>
    </row>
    <row r="45" spans="2:9" s="391" customFormat="1" ht="12.75">
      <c r="B45" s="352"/>
      <c r="C45" s="352"/>
      <c r="D45" s="352"/>
      <c r="E45" s="352"/>
      <c r="F45" s="352"/>
      <c r="G45" s="385"/>
      <c r="H45" s="868"/>
      <c r="I45" s="385"/>
    </row>
    <row r="46" spans="2:9" s="391" customFormat="1" ht="12.75">
      <c r="B46" s="352"/>
      <c r="C46" s="352"/>
      <c r="D46" s="352"/>
      <c r="E46" s="352"/>
      <c r="F46" s="352"/>
      <c r="G46" s="385"/>
      <c r="H46" s="868"/>
      <c r="I46" s="385"/>
    </row>
    <row r="47" spans="2:9" s="391" customFormat="1" ht="12.75">
      <c r="B47" s="352"/>
      <c r="C47" s="352"/>
      <c r="D47" s="352"/>
      <c r="E47" s="352"/>
      <c r="F47" s="352"/>
      <c r="G47" s="385"/>
      <c r="H47" s="868"/>
      <c r="I47" s="385"/>
    </row>
    <row r="48" spans="2:9" s="391" customFormat="1" ht="12.75">
      <c r="B48" s="352"/>
      <c r="C48" s="352"/>
      <c r="D48" s="352"/>
      <c r="E48" s="352"/>
      <c r="F48" s="352"/>
      <c r="G48" s="385"/>
      <c r="H48" s="868"/>
      <c r="I48" s="385"/>
    </row>
    <row r="49" spans="2:9" s="391" customFormat="1" ht="12.75">
      <c r="B49" s="352"/>
      <c r="C49" s="352"/>
      <c r="D49" s="352"/>
      <c r="E49" s="352"/>
      <c r="F49" s="352"/>
      <c r="G49" s="385"/>
      <c r="H49" s="868"/>
      <c r="I49" s="385"/>
    </row>
    <row r="50" spans="2:9" s="391" customFormat="1" ht="12.75">
      <c r="B50" s="352"/>
      <c r="C50" s="352"/>
      <c r="D50" s="352"/>
      <c r="E50" s="352"/>
      <c r="F50" s="352"/>
      <c r="G50" s="385"/>
      <c r="H50" s="868"/>
      <c r="I50" s="385"/>
    </row>
    <row r="51" spans="2:9" s="391" customFormat="1" ht="12.75">
      <c r="B51" s="352"/>
      <c r="C51" s="352"/>
      <c r="D51" s="352"/>
      <c r="E51" s="352"/>
      <c r="F51" s="352"/>
      <c r="G51" s="385"/>
      <c r="H51" s="868"/>
      <c r="I51" s="385"/>
    </row>
    <row r="52" spans="2:9" s="391" customFormat="1" ht="12.75">
      <c r="B52" s="352"/>
      <c r="C52" s="352"/>
      <c r="D52" s="352"/>
      <c r="E52" s="352"/>
      <c r="F52" s="352"/>
      <c r="G52" s="385"/>
      <c r="H52" s="868"/>
      <c r="I52" s="385"/>
    </row>
    <row r="53" spans="2:9">
      <c r="F53" s="372"/>
      <c r="H53" s="878"/>
    </row>
    <row r="54" spans="2:9" ht="13.5">
      <c r="B54" s="374"/>
      <c r="D54" s="375"/>
      <c r="E54" s="376"/>
      <c r="F54" s="377"/>
      <c r="G54" s="377"/>
      <c r="H54" s="879"/>
    </row>
    <row r="55" spans="2:9" ht="13.5">
      <c r="B55" s="374"/>
      <c r="D55" s="375"/>
      <c r="E55" s="376"/>
      <c r="F55" s="378"/>
      <c r="G55" s="378"/>
      <c r="H55" s="879"/>
    </row>
    <row r="56" spans="2:9" ht="13.5">
      <c r="B56" s="374"/>
      <c r="D56" s="378"/>
      <c r="E56" s="378"/>
      <c r="F56" s="378"/>
      <c r="G56" s="378"/>
      <c r="H56" s="880"/>
    </row>
    <row r="57" spans="2:9" ht="13.5">
      <c r="B57" s="379"/>
      <c r="D57" s="380"/>
      <c r="E57" s="381"/>
      <c r="F57" s="381"/>
      <c r="G57" s="382"/>
      <c r="H57" s="880"/>
    </row>
    <row r="58" spans="2:9" ht="13.5">
      <c r="B58" s="379"/>
      <c r="D58" s="380"/>
      <c r="E58" s="381"/>
      <c r="F58" s="381"/>
      <c r="G58" s="382"/>
      <c r="H58" s="880"/>
    </row>
    <row r="59" spans="2:9" ht="13.5">
      <c r="B59" s="379"/>
      <c r="D59" s="375"/>
      <c r="E59" s="381"/>
      <c r="F59" s="381"/>
      <c r="G59" s="382"/>
      <c r="H59" s="879"/>
    </row>
    <row r="60" spans="2:9" ht="13.5">
      <c r="B60" s="379"/>
      <c r="D60" s="383"/>
      <c r="E60" s="376"/>
      <c r="F60" s="381"/>
      <c r="G60" s="382"/>
      <c r="H60" s="879"/>
    </row>
    <row r="61" spans="2:9" ht="13.5">
      <c r="B61" s="379"/>
      <c r="D61" s="375"/>
      <c r="E61" s="384"/>
      <c r="F61" s="375"/>
      <c r="G61" s="375"/>
      <c r="I61" s="868"/>
    </row>
    <row r="62" spans="2:9" ht="13.5">
      <c r="B62" s="379"/>
      <c r="E62" s="376"/>
      <c r="F62" s="375"/>
      <c r="G62" s="375"/>
    </row>
    <row r="63" spans="2:9">
      <c r="C63" s="372"/>
      <c r="F63" s="372"/>
    </row>
  </sheetData>
  <mergeCells count="10">
    <mergeCell ref="B41:E41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B1:AD63"/>
  <sheetViews>
    <sheetView tabSelected="1" view="pageBreakPreview" topLeftCell="G25" zoomScale="130" zoomScaleSheetLayoutView="130" workbookViewId="0">
      <selection activeCell="N9" sqref="N9:N41"/>
    </sheetView>
  </sheetViews>
  <sheetFormatPr defaultColWidth="9.140625" defaultRowHeight="11.25"/>
  <cols>
    <col min="1" max="1" width="5.5703125" style="352" customWidth="1"/>
    <col min="2" max="2" width="4.85546875" style="352" customWidth="1"/>
    <col min="3" max="3" width="6.85546875" style="352" customWidth="1"/>
    <col min="4" max="4" width="6.7109375" style="352" customWidth="1"/>
    <col min="5" max="5" width="25" style="352" customWidth="1"/>
    <col min="6" max="6" width="14.5703125" style="352" hidden="1" customWidth="1"/>
    <col min="7" max="7" width="13" style="372" customWidth="1"/>
    <col min="8" max="8" width="13.5703125" style="868" customWidth="1"/>
    <col min="9" max="9" width="19.42578125" style="352" customWidth="1"/>
    <col min="10" max="10" width="16.42578125" style="352" customWidth="1"/>
    <col min="11" max="11" width="18" style="352" customWidth="1"/>
    <col min="12" max="12" width="12.42578125" style="352" customWidth="1"/>
    <col min="13" max="13" width="15.5703125" style="352" customWidth="1"/>
    <col min="14" max="14" width="13.140625" style="352" customWidth="1"/>
    <col min="15" max="15" width="14.28515625" style="352" customWidth="1"/>
    <col min="16" max="18" width="9.140625" style="352"/>
    <col min="19" max="19" width="20.42578125" style="352" customWidth="1"/>
    <col min="20" max="30" width="18.7109375" style="352" customWidth="1"/>
    <col min="31" max="16384" width="9.140625" style="352"/>
  </cols>
  <sheetData>
    <row r="1" spans="2:30" ht="13.5">
      <c r="B1" s="1568" t="s">
        <v>700</v>
      </c>
      <c r="C1" s="1568"/>
      <c r="D1" s="1568"/>
      <c r="E1" s="1568"/>
      <c r="F1" s="1568"/>
      <c r="G1" s="1568"/>
      <c r="H1" s="1568"/>
      <c r="I1" s="1568"/>
    </row>
    <row r="2" spans="2:30" ht="13.5">
      <c r="B2" s="1568" t="s">
        <v>732</v>
      </c>
      <c r="C2" s="1568"/>
      <c r="D2" s="1568"/>
      <c r="E2" s="1568"/>
      <c r="F2" s="1568"/>
      <c r="G2" s="1568"/>
      <c r="H2" s="1568"/>
      <c r="I2" s="1568"/>
    </row>
    <row r="4" spans="2:30" ht="22.5" customHeight="1">
      <c r="B4" s="1569" t="s">
        <v>8</v>
      </c>
      <c r="C4" s="1569" t="s">
        <v>34</v>
      </c>
      <c r="D4" s="1569" t="s">
        <v>35</v>
      </c>
      <c r="E4" s="1569" t="s">
        <v>36</v>
      </c>
      <c r="F4" s="869" t="s">
        <v>37</v>
      </c>
      <c r="G4" s="1572" t="s">
        <v>37</v>
      </c>
      <c r="H4" s="1575" t="s">
        <v>38</v>
      </c>
      <c r="I4" s="1572" t="s">
        <v>2</v>
      </c>
      <c r="J4" s="1581" t="s">
        <v>221</v>
      </c>
      <c r="K4" s="1582"/>
      <c r="L4" s="1583"/>
      <c r="M4" s="1584" t="s">
        <v>682</v>
      </c>
      <c r="N4" s="1585"/>
      <c r="O4" s="1586"/>
      <c r="S4" s="1575" t="s">
        <v>722</v>
      </c>
      <c r="T4" s="1578">
        <v>2007</v>
      </c>
      <c r="U4" s="1578" t="s">
        <v>723</v>
      </c>
      <c r="V4" s="1578" t="s">
        <v>724</v>
      </c>
      <c r="W4" s="1578" t="s">
        <v>725</v>
      </c>
      <c r="X4" s="1578" t="s">
        <v>726</v>
      </c>
      <c r="Y4" s="1578" t="s">
        <v>727</v>
      </c>
      <c r="Z4" s="1578" t="s">
        <v>728</v>
      </c>
      <c r="AA4" s="1578" t="s">
        <v>729</v>
      </c>
      <c r="AB4" s="1578" t="s">
        <v>730</v>
      </c>
      <c r="AC4" s="1578" t="s">
        <v>731</v>
      </c>
      <c r="AD4" s="1578" t="s">
        <v>676</v>
      </c>
    </row>
    <row r="5" spans="2:30" ht="6.75" hidden="1" customHeight="1">
      <c r="B5" s="1570"/>
      <c r="C5" s="1570"/>
      <c r="D5" s="1570"/>
      <c r="E5" s="1570"/>
      <c r="F5" s="869"/>
      <c r="G5" s="1573"/>
      <c r="H5" s="1576"/>
      <c r="I5" s="1573"/>
      <c r="J5" s="1587" t="s">
        <v>779</v>
      </c>
      <c r="K5" s="1587" t="s">
        <v>780</v>
      </c>
      <c r="L5" s="1587" t="s">
        <v>781</v>
      </c>
      <c r="M5" s="1587" t="s">
        <v>682</v>
      </c>
      <c r="N5" s="1589" t="s">
        <v>782</v>
      </c>
      <c r="O5" s="1587" t="s">
        <v>783</v>
      </c>
      <c r="S5" s="1576"/>
      <c r="T5" s="1579"/>
      <c r="U5" s="1579"/>
      <c r="V5" s="1579"/>
      <c r="W5" s="1579"/>
      <c r="X5" s="1579"/>
      <c r="Y5" s="1579"/>
      <c r="Z5" s="1579"/>
      <c r="AA5" s="1579"/>
      <c r="AB5" s="1579"/>
      <c r="AC5" s="1579"/>
      <c r="AD5" s="1579"/>
    </row>
    <row r="6" spans="2:30" ht="34.5" customHeight="1">
      <c r="B6" s="1571"/>
      <c r="C6" s="1571"/>
      <c r="D6" s="1571"/>
      <c r="E6" s="1571"/>
      <c r="F6" s="869"/>
      <c r="G6" s="1574"/>
      <c r="H6" s="1577"/>
      <c r="I6" s="1574"/>
      <c r="J6" s="1588"/>
      <c r="K6" s="1588"/>
      <c r="L6" s="1588"/>
      <c r="M6" s="1588"/>
      <c r="N6" s="1589"/>
      <c r="O6" s="1588"/>
      <c r="S6" s="1577"/>
      <c r="T6" s="1580"/>
      <c r="U6" s="1580"/>
      <c r="V6" s="1580"/>
      <c r="W6" s="1580"/>
      <c r="X6" s="1580"/>
      <c r="Y6" s="1580"/>
      <c r="Z6" s="1580"/>
      <c r="AA6" s="1580"/>
      <c r="AB6" s="1580"/>
      <c r="AC6" s="1580"/>
      <c r="AD6" s="1580"/>
    </row>
    <row r="7" spans="2:30" ht="13.5">
      <c r="B7" s="353">
        <v>1</v>
      </c>
      <c r="C7" s="353">
        <v>2</v>
      </c>
      <c r="D7" s="353">
        <v>3</v>
      </c>
      <c r="E7" s="353">
        <v>4</v>
      </c>
      <c r="F7" s="353">
        <v>5</v>
      </c>
      <c r="G7" s="353">
        <v>5</v>
      </c>
      <c r="H7" s="353">
        <v>6</v>
      </c>
      <c r="I7" s="353">
        <v>7</v>
      </c>
      <c r="J7" s="1287">
        <v>8</v>
      </c>
      <c r="K7" s="1287">
        <v>9</v>
      </c>
      <c r="L7" s="1287">
        <v>10</v>
      </c>
      <c r="M7" s="1287">
        <v>11</v>
      </c>
      <c r="N7" s="1287">
        <v>12</v>
      </c>
      <c r="O7" s="1287">
        <v>13</v>
      </c>
      <c r="S7" s="353">
        <v>6</v>
      </c>
      <c r="T7" s="353">
        <v>6</v>
      </c>
      <c r="U7" s="353">
        <v>6</v>
      </c>
      <c r="V7" s="353">
        <v>6</v>
      </c>
      <c r="W7" s="353">
        <v>6</v>
      </c>
      <c r="X7" s="353">
        <v>6</v>
      </c>
      <c r="Y7" s="353">
        <v>6</v>
      </c>
      <c r="Z7" s="353">
        <v>6</v>
      </c>
      <c r="AA7" s="353">
        <v>6</v>
      </c>
      <c r="AB7" s="353">
        <v>6</v>
      </c>
      <c r="AC7" s="353">
        <v>6</v>
      </c>
      <c r="AD7" s="353">
        <v>6</v>
      </c>
    </row>
    <row r="8" spans="2:30" ht="13.5">
      <c r="B8" s="354"/>
      <c r="C8" s="354"/>
      <c r="D8" s="354"/>
      <c r="E8" s="354"/>
      <c r="F8" s="354"/>
      <c r="G8" s="355"/>
      <c r="H8" s="874"/>
      <c r="I8" s="356"/>
      <c r="S8" s="874"/>
      <c r="T8" s="874"/>
      <c r="U8" s="874"/>
      <c r="V8" s="874"/>
      <c r="W8" s="874"/>
      <c r="X8" s="874"/>
      <c r="Y8" s="874"/>
      <c r="Z8" s="874"/>
      <c r="AA8" s="874"/>
      <c r="AB8" s="874"/>
      <c r="AC8" s="874"/>
      <c r="AD8" s="874"/>
    </row>
    <row r="9" spans="2:30" ht="13.5">
      <c r="B9" s="357">
        <v>1</v>
      </c>
      <c r="C9" s="358" t="s">
        <v>32</v>
      </c>
      <c r="D9" s="358" t="s">
        <v>32</v>
      </c>
      <c r="E9" s="359" t="s">
        <v>14</v>
      </c>
      <c r="F9" s="359"/>
      <c r="G9" s="357"/>
      <c r="H9" s="360">
        <f>H10</f>
        <v>0</v>
      </c>
      <c r="I9" s="361"/>
      <c r="J9" s="1288">
        <f t="shared" ref="J9:O9" si="0">J10</f>
        <v>0</v>
      </c>
      <c r="K9" s="1288">
        <f t="shared" si="0"/>
        <v>0</v>
      </c>
      <c r="L9" s="1288">
        <f t="shared" si="0"/>
        <v>0</v>
      </c>
      <c r="M9" s="1288">
        <f t="shared" si="0"/>
        <v>0</v>
      </c>
      <c r="N9" s="1288">
        <f t="shared" si="0"/>
        <v>0</v>
      </c>
      <c r="O9" s="1288">
        <f t="shared" si="0"/>
        <v>0</v>
      </c>
      <c r="P9" s="881">
        <f>H9-N9-O9</f>
        <v>0</v>
      </c>
      <c r="S9" s="360">
        <f>S10</f>
        <v>0</v>
      </c>
      <c r="T9" s="360">
        <v>0</v>
      </c>
      <c r="U9" s="360">
        <v>0</v>
      </c>
      <c r="V9" s="360">
        <v>0</v>
      </c>
      <c r="W9" s="360">
        <v>0</v>
      </c>
      <c r="X9" s="360">
        <v>0</v>
      </c>
      <c r="Y9" s="360">
        <v>0</v>
      </c>
      <c r="Z9" s="360">
        <v>0</v>
      </c>
      <c r="AA9" s="360">
        <v>0</v>
      </c>
      <c r="AB9" s="360">
        <f>AB10</f>
        <v>0</v>
      </c>
      <c r="AC9" s="360">
        <v>0</v>
      </c>
      <c r="AD9" s="360">
        <v>0</v>
      </c>
    </row>
    <row r="10" spans="2:30" ht="13.5">
      <c r="B10" s="357"/>
      <c r="C10" s="358"/>
      <c r="D10" s="358"/>
      <c r="E10" s="359" t="s">
        <v>29</v>
      </c>
      <c r="F10" s="359"/>
      <c r="G10" s="357"/>
      <c r="H10" s="362">
        <f>TANAH!O27</f>
        <v>0</v>
      </c>
      <c r="I10" s="361"/>
      <c r="J10" s="1289">
        <v>0</v>
      </c>
      <c r="K10" s="1289">
        <v>0</v>
      </c>
      <c r="L10" s="1289">
        <v>0</v>
      </c>
      <c r="M10" s="1289">
        <v>0</v>
      </c>
      <c r="N10" s="1289">
        <v>0</v>
      </c>
      <c r="O10" s="1289">
        <v>0</v>
      </c>
      <c r="P10" s="881">
        <f t="shared" ref="P10:P41" si="1">H10-N10-O10</f>
        <v>0</v>
      </c>
      <c r="S10" s="362">
        <f>SUM(T10:AD10)</f>
        <v>0</v>
      </c>
      <c r="T10" s="362">
        <v>0</v>
      </c>
      <c r="U10" s="362">
        <v>0</v>
      </c>
      <c r="V10" s="362">
        <v>0</v>
      </c>
      <c r="W10" s="362">
        <v>0</v>
      </c>
      <c r="X10" s="362">
        <v>0</v>
      </c>
      <c r="Y10" s="362">
        <v>0</v>
      </c>
      <c r="Z10" s="362">
        <v>0</v>
      </c>
      <c r="AA10" s="362">
        <v>0</v>
      </c>
      <c r="AB10" s="362">
        <f>TANAH!AB27</f>
        <v>0</v>
      </c>
      <c r="AC10" s="362">
        <v>0</v>
      </c>
      <c r="AD10" s="362">
        <v>0</v>
      </c>
    </row>
    <row r="11" spans="2:30" ht="13.5">
      <c r="B11" s="357"/>
      <c r="C11" s="358"/>
      <c r="D11" s="358"/>
      <c r="E11" s="359"/>
      <c r="F11" s="359"/>
      <c r="G11" s="357"/>
      <c r="H11" s="362"/>
      <c r="I11" s="361"/>
      <c r="P11" s="881">
        <f t="shared" si="1"/>
        <v>0</v>
      </c>
      <c r="S11" s="362"/>
      <c r="T11" s="362"/>
      <c r="U11" s="362"/>
      <c r="V11" s="362"/>
      <c r="W11" s="362"/>
      <c r="X11" s="362"/>
      <c r="Y11" s="362"/>
      <c r="Z11" s="362"/>
      <c r="AA11" s="362"/>
      <c r="AB11" s="362"/>
      <c r="AC11" s="362"/>
      <c r="AD11" s="362"/>
    </row>
    <row r="12" spans="2:30" ht="13.5">
      <c r="B12" s="357">
        <v>2</v>
      </c>
      <c r="C12" s="358" t="s">
        <v>30</v>
      </c>
      <c r="D12" s="357"/>
      <c r="E12" s="359" t="s">
        <v>39</v>
      </c>
      <c r="F12" s="359"/>
      <c r="G12" s="494">
        <f>G17+G18</f>
        <v>0</v>
      </c>
      <c r="H12" s="360">
        <f>SUM(H13:H21)</f>
        <v>5052072373.0199986</v>
      </c>
      <c r="I12" s="361"/>
      <c r="J12" s="1288">
        <f t="shared" ref="J12:O12" si="2">SUM(J13:J21)</f>
        <v>826735802.69923818</v>
      </c>
      <c r="K12" s="1290">
        <f t="shared" si="2"/>
        <v>2959060583.9699049</v>
      </c>
      <c r="L12" s="1290">
        <f t="shared" si="2"/>
        <v>1613536739.0500953</v>
      </c>
      <c r="M12" s="1291">
        <f t="shared" si="2"/>
        <v>928205062.69923818</v>
      </c>
      <c r="N12" s="1291">
        <f t="shared" si="2"/>
        <v>3637666836.6691437</v>
      </c>
      <c r="O12" s="1291">
        <f t="shared" si="2"/>
        <v>1414405536.3508575</v>
      </c>
      <c r="P12" s="881">
        <f t="shared" si="1"/>
        <v>-2.6226043701171875E-6</v>
      </c>
      <c r="S12" s="360">
        <f>SUM(S13:S21)</f>
        <v>5052072373.0200005</v>
      </c>
      <c r="T12" s="360">
        <v>16786650</v>
      </c>
      <c r="U12" s="360">
        <v>0</v>
      </c>
      <c r="V12" s="360">
        <v>1148891900</v>
      </c>
      <c r="W12" s="360">
        <v>344300000</v>
      </c>
      <c r="X12" s="360">
        <v>141659000</v>
      </c>
      <c r="Y12" s="360">
        <v>890890000</v>
      </c>
      <c r="Z12" s="360">
        <v>267691600</v>
      </c>
      <c r="AA12" s="360">
        <v>1095435900</v>
      </c>
      <c r="AB12" s="360">
        <f>SUM(AB13:AB21)</f>
        <v>1095667273.02</v>
      </c>
      <c r="AC12" s="360">
        <v>121200000</v>
      </c>
      <c r="AD12" s="360">
        <v>479475050</v>
      </c>
    </row>
    <row r="13" spans="2:30" ht="13.5">
      <c r="B13" s="357"/>
      <c r="C13" s="357"/>
      <c r="D13" s="358" t="s">
        <v>30</v>
      </c>
      <c r="E13" s="359" t="s">
        <v>40</v>
      </c>
      <c r="F13" s="359"/>
      <c r="G13" s="357"/>
      <c r="H13" s="875">
        <f>'ALAT BESAR'!O32</f>
        <v>828772500</v>
      </c>
      <c r="I13" s="361"/>
      <c r="J13" s="1292">
        <f>'[2]ALAT BESAR'!V40</f>
        <v>118396071.42857143</v>
      </c>
      <c r="K13" s="1292">
        <f>'[2]ALAT BESAR'!W40</f>
        <v>471493071.42857146</v>
      </c>
      <c r="L13" s="1292">
        <f>'[2]ALAT BESAR'!X40</f>
        <v>357279428.57142854</v>
      </c>
      <c r="M13" s="1292">
        <f>'[2]ALAT BESAR'!Z40</f>
        <v>118396071.42857143</v>
      </c>
      <c r="N13" s="1292">
        <f>'[2]ALAT BESAR'!AA40</f>
        <v>569018642.85714281</v>
      </c>
      <c r="O13" s="1292">
        <f>'[2]ALAT BESAR'!AB40</f>
        <v>259753857.14285713</v>
      </c>
      <c r="P13" s="881">
        <f t="shared" si="1"/>
        <v>0</v>
      </c>
      <c r="S13" s="362">
        <f t="shared" ref="S13:S21" si="3">SUM(T13:AD13)</f>
        <v>828772500</v>
      </c>
      <c r="T13" s="875">
        <v>0</v>
      </c>
      <c r="U13" s="875">
        <v>0</v>
      </c>
      <c r="V13" s="875">
        <v>146093500</v>
      </c>
      <c r="W13" s="875"/>
      <c r="X13" s="875"/>
      <c r="Y13" s="875">
        <v>293480000</v>
      </c>
      <c r="Z13" s="875"/>
      <c r="AA13" s="875">
        <v>31999000</v>
      </c>
      <c r="AB13" s="875">
        <v>357200000</v>
      </c>
      <c r="AC13" s="875">
        <v>0</v>
      </c>
      <c r="AD13" s="875">
        <v>0</v>
      </c>
    </row>
    <row r="14" spans="2:30" ht="13.5">
      <c r="B14" s="357"/>
      <c r="C14" s="357"/>
      <c r="D14" s="358" t="s">
        <v>41</v>
      </c>
      <c r="E14" s="359" t="s">
        <v>42</v>
      </c>
      <c r="F14" s="359"/>
      <c r="G14" s="364"/>
      <c r="H14" s="876">
        <f>'ALAT ANGKUT'!S33</f>
        <v>1223370000</v>
      </c>
      <c r="I14" s="361"/>
      <c r="J14" s="1292">
        <f>'[2]ALAT ANGKUT'!Z39</f>
        <v>160749000</v>
      </c>
      <c r="K14" s="1292">
        <f>'[2]ALAT ANGKUT'!AA39</f>
        <v>565500000</v>
      </c>
      <c r="L14" s="1292">
        <f>'[2]ALAT ANGKUT'!AB39</f>
        <v>657870000</v>
      </c>
      <c r="M14" s="1292">
        <f>'[2]ALAT ANGKUT'!AD39</f>
        <v>160749000</v>
      </c>
      <c r="N14" s="1292">
        <f>'[2]ALAT ANGKUT'!AE39</f>
        <v>678234000</v>
      </c>
      <c r="O14" s="1292">
        <f>'[2]ALAT ANGKUT'!AF39</f>
        <v>545136000</v>
      </c>
      <c r="P14" s="881">
        <f t="shared" si="1"/>
        <v>0</v>
      </c>
      <c r="S14" s="362">
        <f t="shared" si="3"/>
        <v>1223370000</v>
      </c>
      <c r="T14" s="876">
        <v>0</v>
      </c>
      <c r="U14" s="876">
        <v>0</v>
      </c>
      <c r="V14" s="876">
        <v>202730000</v>
      </c>
      <c r="W14" s="876"/>
      <c r="X14" s="876">
        <v>41000000</v>
      </c>
      <c r="Y14" s="876">
        <v>455840000</v>
      </c>
      <c r="Z14" s="876"/>
      <c r="AA14" s="876"/>
      <c r="AB14" s="876">
        <v>523800000</v>
      </c>
      <c r="AC14" s="876">
        <v>0</v>
      </c>
      <c r="AD14" s="876">
        <v>0</v>
      </c>
    </row>
    <row r="15" spans="2:30" ht="13.5">
      <c r="B15" s="357"/>
      <c r="C15" s="357"/>
      <c r="D15" s="358" t="s">
        <v>43</v>
      </c>
      <c r="E15" s="359" t="s">
        <v>44</v>
      </c>
      <c r="F15" s="359"/>
      <c r="G15" s="357"/>
      <c r="H15" s="870">
        <v>0</v>
      </c>
      <c r="I15" s="361"/>
      <c r="J15" s="1289">
        <v>0</v>
      </c>
      <c r="K15" s="1289">
        <v>0</v>
      </c>
      <c r="L15" s="1289">
        <v>0</v>
      </c>
      <c r="M15" s="1289">
        <v>0</v>
      </c>
      <c r="N15" s="1289">
        <v>0</v>
      </c>
      <c r="O15" s="1289">
        <v>0</v>
      </c>
      <c r="P15" s="881">
        <f t="shared" si="1"/>
        <v>0</v>
      </c>
      <c r="S15" s="362">
        <f t="shared" si="3"/>
        <v>0</v>
      </c>
      <c r="T15" s="870">
        <v>0</v>
      </c>
      <c r="U15" s="870">
        <v>0</v>
      </c>
      <c r="V15" s="870"/>
      <c r="W15" s="870"/>
      <c r="X15" s="870"/>
      <c r="Y15" s="870"/>
      <c r="Z15" s="870"/>
      <c r="AA15" s="870"/>
      <c r="AB15" s="870"/>
      <c r="AC15" s="870">
        <v>0</v>
      </c>
      <c r="AD15" s="870">
        <v>0</v>
      </c>
    </row>
    <row r="16" spans="2:30" ht="13.5">
      <c r="B16" s="357"/>
      <c r="C16" s="357"/>
      <c r="D16" s="358" t="s">
        <v>45</v>
      </c>
      <c r="E16" s="359" t="s">
        <v>46</v>
      </c>
      <c r="F16" s="359"/>
      <c r="G16" s="357"/>
      <c r="H16" s="870">
        <v>0</v>
      </c>
      <c r="I16" s="361"/>
      <c r="J16" s="1289">
        <v>0</v>
      </c>
      <c r="K16" s="1289">
        <v>0</v>
      </c>
      <c r="L16" s="1289">
        <v>0</v>
      </c>
      <c r="M16" s="1289">
        <v>0</v>
      </c>
      <c r="N16" s="1289">
        <v>0</v>
      </c>
      <c r="O16" s="1289">
        <v>0</v>
      </c>
      <c r="P16" s="881">
        <f t="shared" si="1"/>
        <v>0</v>
      </c>
      <c r="S16" s="362">
        <f t="shared" si="3"/>
        <v>0</v>
      </c>
      <c r="T16" s="870">
        <v>0</v>
      </c>
      <c r="U16" s="870">
        <v>0</v>
      </c>
      <c r="V16" s="870"/>
      <c r="W16" s="870"/>
      <c r="X16" s="870"/>
      <c r="Y16" s="870"/>
      <c r="Z16" s="870"/>
      <c r="AA16" s="870"/>
      <c r="AB16" s="870"/>
      <c r="AC16" s="870">
        <v>0</v>
      </c>
      <c r="AD16" s="870">
        <v>0</v>
      </c>
    </row>
    <row r="17" spans="2:30" ht="13.5">
      <c r="B17" s="357"/>
      <c r="C17" s="357"/>
      <c r="D17" s="358" t="s">
        <v>31</v>
      </c>
      <c r="E17" s="359" t="s">
        <v>47</v>
      </c>
      <c r="F17" s="359"/>
      <c r="G17" s="493">
        <v>0</v>
      </c>
      <c r="H17" s="362">
        <f>'ALAT RT'!O382</f>
        <v>2011841773.0199986</v>
      </c>
      <c r="I17" s="361"/>
      <c r="J17" s="1292">
        <f>'[2]ALAT RT'!V128</f>
        <v>383552444.60400003</v>
      </c>
      <c r="K17" s="1292">
        <f>'[2]ALAT RT'!W128</f>
        <v>1312525239.2079999</v>
      </c>
      <c r="L17" s="1292">
        <f>'[2]ALAT RT'!X128</f>
        <v>399471483.81200004</v>
      </c>
      <c r="M17" s="1292">
        <f>'[2]ALAT RT'!Z128</f>
        <v>449095704.60400003</v>
      </c>
      <c r="N17" s="1292">
        <f>'ALAT RT'!AA382</f>
        <v>1628664673.8120005</v>
      </c>
      <c r="O17" s="1292">
        <f>'ALAT RT'!AB382</f>
        <v>383177099.20800036</v>
      </c>
      <c r="P17" s="881">
        <f t="shared" si="1"/>
        <v>-2.3245811462402344E-6</v>
      </c>
      <c r="S17" s="362">
        <f t="shared" si="3"/>
        <v>2011841773.02</v>
      </c>
      <c r="T17" s="362">
        <v>16786650</v>
      </c>
      <c r="U17" s="362">
        <v>0</v>
      </c>
      <c r="V17" s="362">
        <v>67058200</v>
      </c>
      <c r="W17" s="362">
        <v>288600000</v>
      </c>
      <c r="X17" s="362">
        <v>100659000</v>
      </c>
      <c r="Y17" s="362">
        <v>141570000</v>
      </c>
      <c r="Z17" s="362">
        <v>128791600</v>
      </c>
      <c r="AA17" s="362">
        <v>650264000</v>
      </c>
      <c r="AB17" s="362">
        <v>197067273.02000001</v>
      </c>
      <c r="AC17" s="362">
        <v>121200000</v>
      </c>
      <c r="AD17" s="362">
        <v>299845050</v>
      </c>
    </row>
    <row r="18" spans="2:30" ht="13.5">
      <c r="B18" s="357"/>
      <c r="C18" s="357"/>
      <c r="D18" s="358" t="s">
        <v>33</v>
      </c>
      <c r="E18" s="359" t="s">
        <v>48</v>
      </c>
      <c r="F18" s="359"/>
      <c r="G18" s="493">
        <f>'ALAT STUDIO KOMNIKASI'!J67</f>
        <v>0</v>
      </c>
      <c r="H18" s="362">
        <f>'ALAT STUDIO KOMNIKASI'!O60</f>
        <v>750868600</v>
      </c>
      <c r="I18" s="361"/>
      <c r="J18" s="1292">
        <f>'[2]ALAT STUDIO KOMNIKASI'!V44</f>
        <v>114247720</v>
      </c>
      <c r="K18" s="1292">
        <f>'[2]ALAT STUDIO KOMNIKASI'!W44</f>
        <v>405969440</v>
      </c>
      <c r="L18" s="1292">
        <f>'[2]ALAT STUDIO KOMNIKASI'!X44</f>
        <v>165269160</v>
      </c>
      <c r="M18" s="1292">
        <f>'[2]ALAT STUDIO KOMNIKASI'!Z44</f>
        <v>150173720</v>
      </c>
      <c r="N18" s="1292">
        <f>'[2]ALAT STUDIO KOMNIKASI'!AA44</f>
        <v>524530020</v>
      </c>
      <c r="O18" s="1292">
        <f>'[2]ALAT STUDIO KOMNIKASI'!AB44</f>
        <v>226338580</v>
      </c>
      <c r="P18" s="881">
        <f t="shared" si="1"/>
        <v>0</v>
      </c>
      <c r="S18" s="362">
        <f t="shared" si="3"/>
        <v>750868600</v>
      </c>
      <c r="T18" s="362">
        <v>0</v>
      </c>
      <c r="U18" s="362">
        <v>0</v>
      </c>
      <c r="V18" s="362">
        <v>158065700</v>
      </c>
      <c r="W18" s="362"/>
      <c r="X18" s="362"/>
      <c r="Y18" s="362"/>
      <c r="Z18" s="362"/>
      <c r="AA18" s="362">
        <v>413172900</v>
      </c>
      <c r="AB18" s="362"/>
      <c r="AC18" s="362">
        <v>0</v>
      </c>
      <c r="AD18" s="362">
        <v>179630000</v>
      </c>
    </row>
    <row r="19" spans="2:30" ht="13.5">
      <c r="B19" s="357"/>
      <c r="C19" s="357"/>
      <c r="D19" s="358" t="s">
        <v>49</v>
      </c>
      <c r="E19" s="359" t="s">
        <v>50</v>
      </c>
      <c r="F19" s="359"/>
      <c r="G19" s="357"/>
      <c r="H19" s="362">
        <f>'ALAT KEDOKTERAN'!O159</f>
        <v>194600000</v>
      </c>
      <c r="I19" s="361"/>
      <c r="J19" s="1289">
        <f>'[2]ALAT KEDOKTERAN'!V42</f>
        <v>38920000</v>
      </c>
      <c r="K19" s="1289">
        <f>'[2]ALAT KEDOKTERAN'!W42</f>
        <v>166820000</v>
      </c>
      <c r="L19" s="1289">
        <f>'[2]ALAT KEDOKTERAN'!X42</f>
        <v>27780000</v>
      </c>
      <c r="M19" s="1289">
        <f>'[2]ALAT KEDOKTERAN'!Z42</f>
        <v>38920000</v>
      </c>
      <c r="N19" s="1289">
        <f>'[2]ALAT KEDOKTERAN'!AA42</f>
        <v>194600000</v>
      </c>
      <c r="O19" s="1289">
        <f>'[2]ALAT KEDOKTERAN'!AB42</f>
        <v>0</v>
      </c>
      <c r="P19" s="881">
        <f t="shared" si="1"/>
        <v>0</v>
      </c>
      <c r="S19" s="362">
        <f t="shared" si="3"/>
        <v>194600000</v>
      </c>
      <c r="T19" s="362">
        <v>0</v>
      </c>
      <c r="U19" s="362">
        <v>0</v>
      </c>
      <c r="V19" s="362"/>
      <c r="W19" s="362">
        <v>55700000</v>
      </c>
      <c r="X19" s="362"/>
      <c r="Y19" s="362"/>
      <c r="Z19" s="362">
        <v>138900000</v>
      </c>
      <c r="AA19" s="362"/>
      <c r="AB19" s="362"/>
      <c r="AC19" s="362">
        <v>0</v>
      </c>
      <c r="AD19" s="362">
        <v>0</v>
      </c>
    </row>
    <row r="20" spans="2:30" ht="13.5">
      <c r="B20" s="357"/>
      <c r="C20" s="357"/>
      <c r="D20" s="358" t="s">
        <v>51</v>
      </c>
      <c r="E20" s="359" t="s">
        <v>52</v>
      </c>
      <c r="F20" s="359"/>
      <c r="G20" s="357"/>
      <c r="H20" s="362">
        <f>'ALAT LABORATORIUM'!O26</f>
        <v>25019500</v>
      </c>
      <c r="I20" s="361"/>
      <c r="J20" s="1289">
        <f>'[2]ALAT LABORATORIUM'!V26</f>
        <v>5003900</v>
      </c>
      <c r="K20" s="1289">
        <f>'[2]ALAT LABORATORIUM'!W26</f>
        <v>25019500</v>
      </c>
      <c r="L20" s="1289">
        <f>'[2]ALAT LABORATORIUM'!X26</f>
        <v>0</v>
      </c>
      <c r="M20" s="1289">
        <f>'[2]ALAT LABORATORIUM'!Z26</f>
        <v>5003900</v>
      </c>
      <c r="N20" s="1289">
        <f>'[2]ALAT LABORATORIUM'!AA26</f>
        <v>25019500</v>
      </c>
      <c r="O20" s="1289">
        <f>'[2]ALAT LABORATORIUM'!AB26</f>
        <v>0</v>
      </c>
      <c r="P20" s="881">
        <f t="shared" si="1"/>
        <v>0</v>
      </c>
      <c r="S20" s="362">
        <f t="shared" si="3"/>
        <v>25019500</v>
      </c>
      <c r="T20" s="362">
        <v>0</v>
      </c>
      <c r="U20" s="362">
        <v>0</v>
      </c>
      <c r="V20" s="362">
        <v>25019500</v>
      </c>
      <c r="W20" s="362"/>
      <c r="X20" s="362"/>
      <c r="Y20" s="362"/>
      <c r="Z20" s="362"/>
      <c r="AA20" s="362"/>
      <c r="AB20" s="362"/>
      <c r="AC20" s="362">
        <v>0</v>
      </c>
      <c r="AD20" s="362">
        <v>0</v>
      </c>
    </row>
    <row r="21" spans="2:30" ht="13.5">
      <c r="B21" s="357"/>
      <c r="C21" s="357"/>
      <c r="D21" s="358" t="s">
        <v>15</v>
      </c>
      <c r="E21" s="359" t="s">
        <v>53</v>
      </c>
      <c r="F21" s="359"/>
      <c r="G21" s="357"/>
      <c r="H21" s="362">
        <f>'ALAT KEAMANAN'!O69</f>
        <v>17600000</v>
      </c>
      <c r="I21" s="361"/>
      <c r="J21" s="1292">
        <f>'[2]ALAT KEAMANAN'!V24</f>
        <v>5866666.666666667</v>
      </c>
      <c r="K21" s="1292">
        <f>'[2]ALAT KEAMANAN'!W24</f>
        <v>11733333.333333334</v>
      </c>
      <c r="L21" s="1292">
        <f>'[2]ALAT KEAMANAN'!X24</f>
        <v>5866666.666666666</v>
      </c>
      <c r="M21" s="1292">
        <f>'[2]ALAT KEAMANAN'!Z24</f>
        <v>5866666.666666667</v>
      </c>
      <c r="N21" s="1292">
        <f>'[2]ALAT KEAMANAN'!AA24</f>
        <v>17600000</v>
      </c>
      <c r="O21" s="1292">
        <f>'[2]ALAT KEAMANAN'!AB24</f>
        <v>0</v>
      </c>
      <c r="P21" s="881">
        <f t="shared" si="1"/>
        <v>0</v>
      </c>
      <c r="S21" s="362">
        <f t="shared" si="3"/>
        <v>17600000</v>
      </c>
      <c r="T21" s="362">
        <v>0</v>
      </c>
      <c r="U21" s="362">
        <v>0</v>
      </c>
      <c r="V21" s="362">
        <v>0</v>
      </c>
      <c r="W21" s="362"/>
      <c r="X21" s="362"/>
      <c r="Y21" s="362"/>
      <c r="Z21" s="362"/>
      <c r="AA21" s="362"/>
      <c r="AB21" s="362">
        <v>17600000</v>
      </c>
      <c r="AC21" s="362">
        <v>0</v>
      </c>
      <c r="AD21" s="362">
        <v>0</v>
      </c>
    </row>
    <row r="22" spans="2:30" ht="13.5">
      <c r="B22" s="357"/>
      <c r="C22" s="357"/>
      <c r="D22" s="357"/>
      <c r="E22" s="359"/>
      <c r="F22" s="359"/>
      <c r="G22" s="357"/>
      <c r="H22" s="362"/>
      <c r="I22" s="361"/>
      <c r="P22" s="881">
        <f t="shared" si="1"/>
        <v>0</v>
      </c>
      <c r="S22" s="362"/>
      <c r="T22" s="362"/>
      <c r="U22" s="362"/>
      <c r="V22" s="362"/>
      <c r="W22" s="362"/>
      <c r="X22" s="362"/>
      <c r="Y22" s="362"/>
      <c r="Z22" s="362"/>
      <c r="AA22" s="362"/>
      <c r="AB22" s="362"/>
      <c r="AC22" s="362"/>
      <c r="AD22" s="362"/>
    </row>
    <row r="23" spans="2:30" ht="13.5">
      <c r="B23" s="357">
        <v>3</v>
      </c>
      <c r="C23" s="358" t="s">
        <v>41</v>
      </c>
      <c r="D23" s="357"/>
      <c r="E23" s="359" t="s">
        <v>54</v>
      </c>
      <c r="F23" s="359"/>
      <c r="G23" s="363">
        <f>G24</f>
        <v>0</v>
      </c>
      <c r="H23" s="360">
        <f>H24</f>
        <v>4635680999</v>
      </c>
      <c r="I23" s="361"/>
      <c r="J23" s="1291">
        <f t="shared" ref="J23:O23" si="4">SUM(J24:J25)</f>
        <v>185427239.96000001</v>
      </c>
      <c r="K23" s="1291">
        <f t="shared" si="4"/>
        <v>871497759.92000008</v>
      </c>
      <c r="L23" s="1291">
        <f t="shared" si="4"/>
        <v>3764183239.0799999</v>
      </c>
      <c r="M23" s="1291">
        <f t="shared" si="4"/>
        <v>185427239.96000001</v>
      </c>
      <c r="N23" s="1291">
        <f t="shared" si="4"/>
        <v>1038076999.8799999</v>
      </c>
      <c r="O23" s="1291">
        <f t="shared" si="4"/>
        <v>3597603999.1199994</v>
      </c>
      <c r="P23" s="881">
        <f t="shared" si="1"/>
        <v>0</v>
      </c>
      <c r="S23" s="360">
        <f>S24</f>
        <v>4635680999</v>
      </c>
      <c r="T23" s="360">
        <v>0</v>
      </c>
      <c r="U23" s="360">
        <v>0</v>
      </c>
      <c r="V23" s="360">
        <f>V24</f>
        <v>549925000</v>
      </c>
      <c r="W23" s="360">
        <v>653200000</v>
      </c>
      <c r="X23" s="360">
        <v>846500000</v>
      </c>
      <c r="Y23" s="360">
        <v>125044000</v>
      </c>
      <c r="Z23" s="360">
        <v>1074700000</v>
      </c>
      <c r="AA23" s="360">
        <v>415300000</v>
      </c>
      <c r="AB23" s="360">
        <f>AB24</f>
        <v>971011999</v>
      </c>
      <c r="AC23" s="360">
        <v>0</v>
      </c>
      <c r="AD23" s="360">
        <v>0</v>
      </c>
    </row>
    <row r="24" spans="2:30" ht="13.5">
      <c r="B24" s="357"/>
      <c r="C24" s="357"/>
      <c r="D24" s="357">
        <v>11</v>
      </c>
      <c r="E24" s="359" t="s">
        <v>55</v>
      </c>
      <c r="F24" s="359"/>
      <c r="G24" s="357"/>
      <c r="H24" s="877">
        <f>'BANGUNAN GEDUNG'!Z54</f>
        <v>4635680999</v>
      </c>
      <c r="I24" s="361"/>
      <c r="J24" s="1292">
        <f>'[2]BANGUNAN GEDUNG'!AG64</f>
        <v>185427239.96000001</v>
      </c>
      <c r="K24" s="1292">
        <f>'[2]BANGUNAN GEDUNG'!AH64</f>
        <v>871497759.92000008</v>
      </c>
      <c r="L24" s="1292">
        <f>'[2]BANGUNAN GEDUNG'!AI64</f>
        <v>3764183239.0799999</v>
      </c>
      <c r="M24" s="1292">
        <f>'[2]BANGUNAN GEDUNG'!AK64</f>
        <v>185427239.96000001</v>
      </c>
      <c r="N24" s="1292">
        <f>'[2]BANGUNAN GEDUNG'!AL64</f>
        <v>1038076999.8799999</v>
      </c>
      <c r="O24" s="1292">
        <f>'[2]BANGUNAN GEDUNG'!AM64</f>
        <v>3597603999.1199994</v>
      </c>
      <c r="P24" s="881">
        <f t="shared" si="1"/>
        <v>0</v>
      </c>
      <c r="S24" s="362">
        <f t="shared" ref="S24:S25" si="5">SUM(T24:AD24)</f>
        <v>4635680999</v>
      </c>
      <c r="T24" s="877">
        <v>0</v>
      </c>
      <c r="U24" s="877">
        <v>0</v>
      </c>
      <c r="V24" s="877">
        <v>549925000</v>
      </c>
      <c r="W24" s="877">
        <v>653200000</v>
      </c>
      <c r="X24" s="877">
        <v>846500000</v>
      </c>
      <c r="Y24" s="877">
        <v>125044000</v>
      </c>
      <c r="Z24" s="877">
        <v>1074700000</v>
      </c>
      <c r="AA24" s="877">
        <v>415300000</v>
      </c>
      <c r="AB24" s="877">
        <v>971011999</v>
      </c>
      <c r="AC24" s="877">
        <v>0</v>
      </c>
      <c r="AD24" s="877">
        <v>0</v>
      </c>
    </row>
    <row r="25" spans="2:30" ht="13.5">
      <c r="B25" s="357"/>
      <c r="C25" s="357"/>
      <c r="D25" s="357">
        <v>12</v>
      </c>
      <c r="E25" s="359" t="s">
        <v>56</v>
      </c>
      <c r="F25" s="359"/>
      <c r="G25" s="357"/>
      <c r="H25" s="362">
        <v>0</v>
      </c>
      <c r="I25" s="361"/>
      <c r="J25" s="1289">
        <v>0</v>
      </c>
      <c r="K25" s="1289">
        <v>0</v>
      </c>
      <c r="L25" s="1289">
        <v>0</v>
      </c>
      <c r="M25" s="1289">
        <v>0</v>
      </c>
      <c r="N25" s="1289">
        <v>0</v>
      </c>
      <c r="O25" s="1289">
        <v>0</v>
      </c>
      <c r="P25" s="881">
        <f t="shared" si="1"/>
        <v>0</v>
      </c>
      <c r="S25" s="362">
        <f t="shared" si="5"/>
        <v>0</v>
      </c>
      <c r="T25" s="362">
        <v>0</v>
      </c>
      <c r="U25" s="362">
        <v>0</v>
      </c>
      <c r="V25" s="362">
        <v>0</v>
      </c>
      <c r="W25" s="362">
        <v>0</v>
      </c>
      <c r="X25" s="362">
        <v>0</v>
      </c>
      <c r="Y25" s="362"/>
      <c r="Z25" s="362">
        <v>0</v>
      </c>
      <c r="AA25" s="362">
        <v>0</v>
      </c>
      <c r="AB25" s="362">
        <v>0</v>
      </c>
      <c r="AC25" s="362">
        <v>0</v>
      </c>
      <c r="AD25" s="362">
        <v>0</v>
      </c>
    </row>
    <row r="26" spans="2:30" ht="13.5">
      <c r="B26" s="357"/>
      <c r="C26" s="357"/>
      <c r="D26" s="357"/>
      <c r="E26" s="359"/>
      <c r="F26" s="359"/>
      <c r="G26" s="357"/>
      <c r="H26" s="362"/>
      <c r="I26" s="361"/>
      <c r="P26" s="881">
        <f t="shared" si="1"/>
        <v>0</v>
      </c>
      <c r="S26" s="362"/>
      <c r="T26" s="362"/>
      <c r="U26" s="362"/>
      <c r="V26" s="362"/>
      <c r="W26" s="362"/>
      <c r="X26" s="362"/>
      <c r="Y26" s="362"/>
      <c r="Z26" s="362"/>
      <c r="AA26" s="362"/>
      <c r="AB26" s="362"/>
      <c r="AC26" s="362"/>
      <c r="AD26" s="362"/>
    </row>
    <row r="27" spans="2:30" ht="13.5">
      <c r="B27" s="357">
        <v>4</v>
      </c>
      <c r="C27" s="358" t="s">
        <v>43</v>
      </c>
      <c r="D27" s="357"/>
      <c r="E27" s="359" t="s">
        <v>57</v>
      </c>
      <c r="F27" s="359"/>
      <c r="G27" s="357"/>
      <c r="H27" s="360">
        <f>SUM(H28:H31)</f>
        <v>148400000</v>
      </c>
      <c r="I27" s="361"/>
      <c r="J27" s="1291">
        <f>SUM(J28:J31)</f>
        <v>5360000</v>
      </c>
      <c r="K27" s="1291">
        <f t="shared" ref="K27:O27" si="6">SUM(K28:K31)</f>
        <v>10720000</v>
      </c>
      <c r="L27" s="1291">
        <f t="shared" si="6"/>
        <v>137680000</v>
      </c>
      <c r="M27" s="1291">
        <f t="shared" si="6"/>
        <v>5360000</v>
      </c>
      <c r="N27" s="1291">
        <f t="shared" si="6"/>
        <v>16080000</v>
      </c>
      <c r="O27" s="1291">
        <f t="shared" si="6"/>
        <v>132320000</v>
      </c>
      <c r="P27" s="881">
        <f t="shared" si="1"/>
        <v>0</v>
      </c>
      <c r="S27" s="360">
        <f>SUM(S28:S31)</f>
        <v>148400000</v>
      </c>
      <c r="T27" s="360">
        <v>0</v>
      </c>
      <c r="U27" s="360">
        <v>0</v>
      </c>
      <c r="V27" s="360">
        <v>0</v>
      </c>
      <c r="W27" s="360">
        <v>0</v>
      </c>
      <c r="X27" s="360">
        <v>0</v>
      </c>
      <c r="Y27" s="360">
        <v>0</v>
      </c>
      <c r="Z27" s="360">
        <v>0</v>
      </c>
      <c r="AA27" s="360">
        <v>0</v>
      </c>
      <c r="AB27" s="360">
        <f>SUM(AB28:AB31)</f>
        <v>148400000</v>
      </c>
      <c r="AC27" s="360">
        <v>0</v>
      </c>
      <c r="AD27" s="360">
        <v>0</v>
      </c>
    </row>
    <row r="28" spans="2:30" ht="13.5">
      <c r="B28" s="357"/>
      <c r="C28" s="357"/>
      <c r="D28" s="357">
        <v>13</v>
      </c>
      <c r="E28" s="359" t="s">
        <v>58</v>
      </c>
      <c r="F28" s="359"/>
      <c r="G28" s="357"/>
      <c r="H28" s="362">
        <f>'JALAN &amp; JEMBATAN'!R23</f>
        <v>110000000</v>
      </c>
      <c r="I28" s="361"/>
      <c r="J28" s="1292">
        <f>'[2]JALAN &amp; JEMBATAN'!Y28</f>
        <v>4400000</v>
      </c>
      <c r="K28" s="1292">
        <f>'[2]JALAN &amp; JEMBATAN'!Z28</f>
        <v>8800000</v>
      </c>
      <c r="L28" s="1292">
        <f>'[2]JALAN &amp; JEMBATAN'!AA28</f>
        <v>101200000</v>
      </c>
      <c r="M28" s="1292">
        <f>'[2]JALAN &amp; JEMBATAN'!AC28</f>
        <v>4400000</v>
      </c>
      <c r="N28" s="1292">
        <f>'[2]JALAN &amp; JEMBATAN'!AD28</f>
        <v>13200000</v>
      </c>
      <c r="O28" s="1292">
        <f>'[2]JALAN &amp; JEMBATAN'!AE28</f>
        <v>96800000</v>
      </c>
      <c r="P28" s="881">
        <f t="shared" si="1"/>
        <v>0</v>
      </c>
      <c r="S28" s="362">
        <f t="shared" ref="S28:S31" si="7">SUM(T28:AD28)</f>
        <v>110000000</v>
      </c>
      <c r="T28" s="362">
        <v>0</v>
      </c>
      <c r="U28" s="362">
        <v>0</v>
      </c>
      <c r="V28" s="362">
        <v>0</v>
      </c>
      <c r="W28" s="362">
        <v>0</v>
      </c>
      <c r="X28" s="362">
        <v>0</v>
      </c>
      <c r="Y28" s="362">
        <v>0</v>
      </c>
      <c r="Z28" s="362">
        <v>0</v>
      </c>
      <c r="AA28" s="362">
        <v>0</v>
      </c>
      <c r="AB28" s="362">
        <v>110000000</v>
      </c>
      <c r="AC28" s="362">
        <v>0</v>
      </c>
      <c r="AD28" s="362">
        <v>0</v>
      </c>
    </row>
    <row r="29" spans="2:30" ht="13.5">
      <c r="B29" s="357"/>
      <c r="C29" s="357"/>
      <c r="D29" s="357">
        <v>14</v>
      </c>
      <c r="E29" s="359" t="s">
        <v>59</v>
      </c>
      <c r="F29" s="359"/>
      <c r="G29" s="357"/>
      <c r="H29" s="362">
        <v>0</v>
      </c>
      <c r="I29" s="361"/>
      <c r="J29" s="1289">
        <v>0</v>
      </c>
      <c r="K29" s="1289">
        <v>0</v>
      </c>
      <c r="L29" s="1289">
        <v>0</v>
      </c>
      <c r="M29" s="1289">
        <v>0</v>
      </c>
      <c r="N29" s="1289">
        <v>0</v>
      </c>
      <c r="O29" s="1289">
        <v>0</v>
      </c>
      <c r="P29" s="881">
        <f t="shared" si="1"/>
        <v>0</v>
      </c>
      <c r="S29" s="362">
        <f t="shared" si="7"/>
        <v>0</v>
      </c>
      <c r="T29" s="362">
        <v>0</v>
      </c>
      <c r="U29" s="362">
        <v>0</v>
      </c>
      <c r="V29" s="362">
        <v>0</v>
      </c>
      <c r="W29" s="362">
        <v>0</v>
      </c>
      <c r="X29" s="362">
        <v>0</v>
      </c>
      <c r="Y29" s="362">
        <v>0</v>
      </c>
      <c r="Z29" s="362">
        <v>0</v>
      </c>
      <c r="AA29" s="362">
        <v>0</v>
      </c>
      <c r="AB29" s="362"/>
      <c r="AC29" s="362"/>
      <c r="AD29" s="362"/>
    </row>
    <row r="30" spans="2:30" ht="13.5">
      <c r="B30" s="357"/>
      <c r="C30" s="357"/>
      <c r="D30" s="357">
        <v>15</v>
      </c>
      <c r="E30" s="359" t="s">
        <v>60</v>
      </c>
      <c r="F30" s="359"/>
      <c r="G30" s="357"/>
      <c r="H30" s="362">
        <f>INSTALASI!R22</f>
        <v>38400000</v>
      </c>
      <c r="I30" s="361"/>
      <c r="J30" s="1292">
        <f>[2]INSTALASI!Y26</f>
        <v>960000</v>
      </c>
      <c r="K30" s="1292">
        <f>[2]INSTALASI!Z26</f>
        <v>1920000</v>
      </c>
      <c r="L30" s="1292">
        <f>[2]INSTALASI!AA26</f>
        <v>36480000</v>
      </c>
      <c r="M30" s="1292">
        <f>[2]INSTALASI!AC26</f>
        <v>960000</v>
      </c>
      <c r="N30" s="1292">
        <f>[2]INSTALASI!AD26</f>
        <v>2880000</v>
      </c>
      <c r="O30" s="1292">
        <f>[2]INSTALASI!AE26</f>
        <v>35520000</v>
      </c>
      <c r="P30" s="881">
        <f t="shared" si="1"/>
        <v>0</v>
      </c>
      <c r="S30" s="362">
        <f t="shared" si="7"/>
        <v>38400000</v>
      </c>
      <c r="T30" s="362">
        <v>0</v>
      </c>
      <c r="U30" s="362">
        <v>0</v>
      </c>
      <c r="V30" s="362">
        <v>0</v>
      </c>
      <c r="W30" s="362">
        <v>0</v>
      </c>
      <c r="X30" s="362">
        <v>0</v>
      </c>
      <c r="Y30" s="362">
        <v>0</v>
      </c>
      <c r="Z30" s="362">
        <v>0</v>
      </c>
      <c r="AA30" s="362">
        <v>0</v>
      </c>
      <c r="AB30" s="362">
        <v>38400000</v>
      </c>
      <c r="AC30" s="362">
        <v>0</v>
      </c>
      <c r="AD30" s="362">
        <v>0</v>
      </c>
    </row>
    <row r="31" spans="2:30" ht="13.5">
      <c r="B31" s="357"/>
      <c r="C31" s="357"/>
      <c r="D31" s="357">
        <v>16</v>
      </c>
      <c r="E31" s="359" t="s">
        <v>61</v>
      </c>
      <c r="F31" s="359"/>
      <c r="G31" s="357"/>
      <c r="H31" s="362">
        <v>0</v>
      </c>
      <c r="I31" s="361"/>
      <c r="J31" s="1289">
        <v>0</v>
      </c>
      <c r="K31" s="1289">
        <v>0</v>
      </c>
      <c r="L31" s="1289">
        <v>0</v>
      </c>
      <c r="M31" s="1289">
        <v>0</v>
      </c>
      <c r="N31" s="1289">
        <v>0</v>
      </c>
      <c r="O31" s="1289">
        <v>0</v>
      </c>
      <c r="P31" s="881">
        <f t="shared" si="1"/>
        <v>0</v>
      </c>
      <c r="S31" s="362">
        <f t="shared" si="7"/>
        <v>0</v>
      </c>
      <c r="T31" s="362">
        <v>0</v>
      </c>
      <c r="U31" s="362">
        <v>0</v>
      </c>
      <c r="V31" s="362">
        <v>0</v>
      </c>
      <c r="W31" s="362">
        <v>0</v>
      </c>
      <c r="X31" s="362">
        <v>0</v>
      </c>
      <c r="Y31" s="362">
        <v>0</v>
      </c>
      <c r="Z31" s="362">
        <v>0</v>
      </c>
      <c r="AA31" s="362">
        <v>0</v>
      </c>
      <c r="AB31" s="362"/>
      <c r="AC31" s="362"/>
      <c r="AD31" s="362"/>
    </row>
    <row r="32" spans="2:30" ht="13.5">
      <c r="B32" s="357"/>
      <c r="C32" s="357"/>
      <c r="D32" s="357"/>
      <c r="E32" s="359"/>
      <c r="F32" s="359"/>
      <c r="G32" s="357"/>
      <c r="H32" s="362"/>
      <c r="I32" s="361"/>
      <c r="P32" s="881">
        <f t="shared" si="1"/>
        <v>0</v>
      </c>
      <c r="S32" s="362"/>
      <c r="T32" s="362"/>
      <c r="U32" s="362"/>
      <c r="V32" s="362"/>
      <c r="W32" s="362"/>
      <c r="X32" s="362"/>
      <c r="Y32" s="362"/>
      <c r="Z32" s="362"/>
      <c r="AA32" s="362"/>
      <c r="AB32" s="362"/>
      <c r="AC32" s="362"/>
      <c r="AD32" s="362"/>
    </row>
    <row r="33" spans="2:30" ht="13.5">
      <c r="B33" s="357">
        <v>5</v>
      </c>
      <c r="C33" s="358" t="s">
        <v>45</v>
      </c>
      <c r="D33" s="357"/>
      <c r="E33" s="359" t="s">
        <v>62</v>
      </c>
      <c r="F33" s="359"/>
      <c r="G33" s="357"/>
      <c r="H33" s="360">
        <f>SUM(H34:H36)</f>
        <v>337825000</v>
      </c>
      <c r="I33" s="361"/>
      <c r="J33" s="1293">
        <f t="shared" ref="J33:N33" si="8">SUM(J34:J36)</f>
        <v>0</v>
      </c>
      <c r="K33" s="1293">
        <f t="shared" si="8"/>
        <v>0</v>
      </c>
      <c r="L33" s="1293">
        <f t="shared" si="8"/>
        <v>0</v>
      </c>
      <c r="M33" s="1293">
        <f t="shared" si="8"/>
        <v>0</v>
      </c>
      <c r="N33" s="1293">
        <f t="shared" si="8"/>
        <v>0</v>
      </c>
      <c r="O33" s="1293">
        <f>H33</f>
        <v>337825000</v>
      </c>
      <c r="P33" s="881">
        <f t="shared" si="1"/>
        <v>0</v>
      </c>
      <c r="S33" s="360">
        <f>SUM(S34:S36)</f>
        <v>337825000</v>
      </c>
      <c r="T33" s="360">
        <v>0</v>
      </c>
      <c r="U33" s="360">
        <v>0</v>
      </c>
      <c r="V33" s="360">
        <v>0</v>
      </c>
      <c r="W33" s="360">
        <v>40000000</v>
      </c>
      <c r="X33" s="360">
        <v>0</v>
      </c>
      <c r="Y33" s="360">
        <v>0</v>
      </c>
      <c r="Z33" s="360">
        <v>0</v>
      </c>
      <c r="AA33" s="360">
        <v>0</v>
      </c>
      <c r="AB33" s="360">
        <f>SUM(AB34:AB36)</f>
        <v>0</v>
      </c>
      <c r="AC33" s="360">
        <v>0</v>
      </c>
      <c r="AD33" s="360">
        <v>297825000</v>
      </c>
    </row>
    <row r="34" spans="2:30" ht="13.5">
      <c r="B34" s="357"/>
      <c r="C34" s="358"/>
      <c r="D34" s="357">
        <v>17</v>
      </c>
      <c r="E34" s="359" t="s">
        <v>63</v>
      </c>
      <c r="F34" s="359"/>
      <c r="G34" s="357"/>
      <c r="H34" s="877">
        <f>'ASSET BUKU'!O47</f>
        <v>337825000</v>
      </c>
      <c r="I34" s="361"/>
      <c r="J34" s="1289">
        <v>0</v>
      </c>
      <c r="K34" s="1289">
        <v>0</v>
      </c>
      <c r="L34" s="1289">
        <v>0</v>
      </c>
      <c r="M34" s="1289">
        <v>0</v>
      </c>
      <c r="N34" s="1289">
        <v>0</v>
      </c>
      <c r="O34" s="1293">
        <f>H34</f>
        <v>337825000</v>
      </c>
      <c r="P34" s="881">
        <f t="shared" si="1"/>
        <v>0</v>
      </c>
      <c r="S34" s="362">
        <f t="shared" ref="S34:S36" si="9">SUM(T34:AD34)</f>
        <v>337825000</v>
      </c>
      <c r="T34" s="877">
        <v>0</v>
      </c>
      <c r="U34" s="877">
        <v>0</v>
      </c>
      <c r="V34" s="877">
        <v>0</v>
      </c>
      <c r="W34" s="877">
        <v>40000000</v>
      </c>
      <c r="X34" s="877">
        <v>0</v>
      </c>
      <c r="Y34" s="877">
        <v>0</v>
      </c>
      <c r="Z34" s="877">
        <v>0</v>
      </c>
      <c r="AA34" s="877">
        <v>0</v>
      </c>
      <c r="AB34" s="877">
        <v>0</v>
      </c>
      <c r="AC34" s="877">
        <v>0</v>
      </c>
      <c r="AD34" s="877">
        <v>297825000</v>
      </c>
    </row>
    <row r="35" spans="2:30" ht="13.5">
      <c r="B35" s="357"/>
      <c r="C35" s="358"/>
      <c r="D35" s="357">
        <v>18</v>
      </c>
      <c r="E35" s="359" t="s">
        <v>64</v>
      </c>
      <c r="F35" s="359"/>
      <c r="G35" s="357"/>
      <c r="H35" s="362">
        <v>0</v>
      </c>
      <c r="I35" s="361"/>
      <c r="J35" s="1289">
        <v>0</v>
      </c>
      <c r="K35" s="1289">
        <v>0</v>
      </c>
      <c r="L35" s="1289">
        <v>0</v>
      </c>
      <c r="M35" s="1289">
        <v>0</v>
      </c>
      <c r="N35" s="1289">
        <v>0</v>
      </c>
      <c r="O35" s="1289">
        <v>0</v>
      </c>
      <c r="P35" s="881">
        <f t="shared" si="1"/>
        <v>0</v>
      </c>
      <c r="S35" s="362">
        <f t="shared" si="9"/>
        <v>0</v>
      </c>
      <c r="T35" s="362">
        <v>0</v>
      </c>
      <c r="U35" s="362">
        <v>0</v>
      </c>
      <c r="V35" s="362">
        <v>0</v>
      </c>
      <c r="W35" s="362">
        <v>0</v>
      </c>
      <c r="X35" s="362">
        <v>0</v>
      </c>
      <c r="Y35" s="362">
        <v>0</v>
      </c>
      <c r="Z35" s="362">
        <v>0</v>
      </c>
      <c r="AA35" s="362">
        <v>0</v>
      </c>
      <c r="AB35" s="362">
        <v>0</v>
      </c>
      <c r="AC35" s="362">
        <v>0</v>
      </c>
      <c r="AD35" s="362">
        <v>0</v>
      </c>
    </row>
    <row r="36" spans="2:30" ht="13.5">
      <c r="B36" s="357"/>
      <c r="C36" s="358"/>
      <c r="D36" s="357">
        <v>19</v>
      </c>
      <c r="E36" s="359" t="s">
        <v>65</v>
      </c>
      <c r="F36" s="359"/>
      <c r="G36" s="357"/>
      <c r="H36" s="362">
        <v>0</v>
      </c>
      <c r="I36" s="361"/>
      <c r="J36" s="1289">
        <v>0</v>
      </c>
      <c r="K36" s="1289">
        <v>0</v>
      </c>
      <c r="L36" s="1289">
        <v>0</v>
      </c>
      <c r="M36" s="1289">
        <v>0</v>
      </c>
      <c r="N36" s="1289">
        <v>0</v>
      </c>
      <c r="O36" s="1289">
        <v>0</v>
      </c>
      <c r="P36" s="881">
        <f t="shared" si="1"/>
        <v>0</v>
      </c>
      <c r="S36" s="362">
        <f t="shared" si="9"/>
        <v>0</v>
      </c>
      <c r="T36" s="362">
        <v>0</v>
      </c>
      <c r="U36" s="362">
        <v>0</v>
      </c>
      <c r="V36" s="362">
        <v>0</v>
      </c>
      <c r="W36" s="362">
        <v>0</v>
      </c>
      <c r="X36" s="362">
        <v>0</v>
      </c>
      <c r="Y36" s="362">
        <v>0</v>
      </c>
      <c r="Z36" s="362">
        <v>0</v>
      </c>
      <c r="AA36" s="362">
        <v>0</v>
      </c>
      <c r="AB36" s="362">
        <v>0</v>
      </c>
      <c r="AC36" s="362">
        <v>0</v>
      </c>
      <c r="AD36" s="362">
        <v>0</v>
      </c>
    </row>
    <row r="37" spans="2:30" ht="13.5">
      <c r="B37" s="357"/>
      <c r="C37" s="357"/>
      <c r="D37" s="357"/>
      <c r="E37" s="359"/>
      <c r="F37" s="359"/>
      <c r="G37" s="357"/>
      <c r="H37" s="362"/>
      <c r="I37" s="361"/>
      <c r="P37" s="881">
        <f t="shared" si="1"/>
        <v>0</v>
      </c>
      <c r="S37" s="362"/>
      <c r="T37" s="362"/>
      <c r="U37" s="362"/>
      <c r="V37" s="362"/>
      <c r="W37" s="362"/>
      <c r="X37" s="362"/>
      <c r="Y37" s="362"/>
      <c r="Z37" s="362"/>
      <c r="AA37" s="362"/>
      <c r="AB37" s="362"/>
      <c r="AC37" s="362"/>
      <c r="AD37" s="362"/>
    </row>
    <row r="38" spans="2:30" ht="13.5">
      <c r="B38" s="357">
        <v>6</v>
      </c>
      <c r="C38" s="358" t="s">
        <v>31</v>
      </c>
      <c r="D38" s="357"/>
      <c r="E38" s="359" t="s">
        <v>27</v>
      </c>
      <c r="F38" s="359"/>
      <c r="G38" s="357"/>
      <c r="H38" s="360">
        <v>0</v>
      </c>
      <c r="I38" s="361"/>
      <c r="J38" s="1288">
        <v>0</v>
      </c>
      <c r="K38" s="1288">
        <v>0</v>
      </c>
      <c r="L38" s="1288">
        <v>0</v>
      </c>
      <c r="M38" s="1288">
        <v>0</v>
      </c>
      <c r="N38" s="1288">
        <v>0</v>
      </c>
      <c r="O38" s="1288">
        <v>0</v>
      </c>
      <c r="P38" s="881">
        <f t="shared" si="1"/>
        <v>0</v>
      </c>
      <c r="S38" s="362">
        <f>SUM(T38:AD38)</f>
        <v>0</v>
      </c>
      <c r="T38" s="360">
        <v>0</v>
      </c>
      <c r="U38" s="360">
        <v>0</v>
      </c>
      <c r="V38" s="360">
        <v>0</v>
      </c>
      <c r="W38" s="360">
        <v>0</v>
      </c>
      <c r="X38" s="360">
        <v>0</v>
      </c>
      <c r="Y38" s="360">
        <v>0</v>
      </c>
      <c r="Z38" s="360">
        <v>0</v>
      </c>
      <c r="AA38" s="360">
        <v>0</v>
      </c>
      <c r="AB38" s="360">
        <v>0</v>
      </c>
      <c r="AC38" s="360">
        <v>0</v>
      </c>
      <c r="AD38" s="360">
        <v>0</v>
      </c>
    </row>
    <row r="39" spans="2:30" ht="13.5">
      <c r="B39" s="357"/>
      <c r="C39" s="358"/>
      <c r="D39" s="357"/>
      <c r="E39" s="359"/>
      <c r="F39" s="359"/>
      <c r="G39" s="357"/>
      <c r="H39" s="360"/>
      <c r="I39" s="361"/>
      <c r="P39" s="881">
        <f t="shared" si="1"/>
        <v>0</v>
      </c>
      <c r="S39" s="360"/>
      <c r="T39" s="360"/>
      <c r="U39" s="360"/>
      <c r="V39" s="360"/>
      <c r="W39" s="360"/>
      <c r="X39" s="360"/>
      <c r="Y39" s="360"/>
      <c r="Z39" s="360"/>
      <c r="AA39" s="360"/>
      <c r="AB39" s="360"/>
      <c r="AC39" s="360"/>
      <c r="AD39" s="360"/>
    </row>
    <row r="40" spans="2:30" ht="13.5">
      <c r="B40" s="365"/>
      <c r="C40" s="365"/>
      <c r="D40" s="365"/>
      <c r="E40" s="366"/>
      <c r="F40" s="366"/>
      <c r="G40" s="365"/>
      <c r="H40" s="367"/>
      <c r="I40" s="368"/>
      <c r="P40" s="881">
        <f t="shared" si="1"/>
        <v>0</v>
      </c>
      <c r="S40" s="367"/>
      <c r="T40" s="367"/>
      <c r="U40" s="367"/>
      <c r="V40" s="367"/>
      <c r="W40" s="367"/>
      <c r="X40" s="367"/>
      <c r="Y40" s="367"/>
      <c r="Z40" s="367"/>
      <c r="AA40" s="367"/>
      <c r="AB40" s="367"/>
      <c r="AC40" s="367"/>
      <c r="AD40" s="367"/>
    </row>
    <row r="41" spans="2:30" ht="13.5">
      <c r="B41" s="1565" t="s">
        <v>135</v>
      </c>
      <c r="C41" s="1566"/>
      <c r="D41" s="1566"/>
      <c r="E41" s="1567"/>
      <c r="F41" s="369"/>
      <c r="G41" s="370">
        <f>G38+G33+G27+G23+G12+G9</f>
        <v>0</v>
      </c>
      <c r="H41" s="871">
        <f>H12+H23+H27+H33</f>
        <v>10173978372.019999</v>
      </c>
      <c r="I41" s="371"/>
      <c r="J41" s="602">
        <f>J38+J33+J27+J23+J12+J9</f>
        <v>1017523042.6592382</v>
      </c>
      <c r="K41" s="1294">
        <f>K38+K33+K27+K23+K12+K9</f>
        <v>3841278343.889905</v>
      </c>
      <c r="L41" s="602">
        <f>L38+L33+L27+L23+L12+L9</f>
        <v>5515399978.1300955</v>
      </c>
      <c r="M41" s="603">
        <f>M38+M33+M27+M23+M12+M9</f>
        <v>1118992302.6592381</v>
      </c>
      <c r="N41" s="602">
        <f>N38+N33+N27+N23+N12+N8</f>
        <v>4691823836.5491438</v>
      </c>
      <c r="O41" s="604">
        <f>O38+O33+O27+O23+O12+O9</f>
        <v>5482154535.4708567</v>
      </c>
      <c r="P41" s="881">
        <f t="shared" si="1"/>
        <v>0</v>
      </c>
      <c r="S41" s="871">
        <f>S38+S33+S27+S23+S12+S9</f>
        <v>10173978372.02</v>
      </c>
      <c r="T41" s="871">
        <v>16786650</v>
      </c>
      <c r="U41" s="871">
        <v>0</v>
      </c>
      <c r="V41" s="871">
        <v>1148891900</v>
      </c>
      <c r="W41" s="871">
        <v>1037500000</v>
      </c>
      <c r="X41" s="871">
        <v>988159000</v>
      </c>
      <c r="Y41" s="871">
        <v>1015934000</v>
      </c>
      <c r="Z41" s="871">
        <v>1342391600</v>
      </c>
      <c r="AA41" s="871">
        <v>1510735900</v>
      </c>
      <c r="AB41" s="871">
        <f>AB38+AB33+AB27+AB23+AB12+AB9</f>
        <v>2215079272.02</v>
      </c>
      <c r="AC41" s="871">
        <v>121200000</v>
      </c>
      <c r="AD41" s="871">
        <v>777300050</v>
      </c>
    </row>
    <row r="42" spans="2:30" ht="13.5">
      <c r="B42" s="434"/>
      <c r="C42" s="434"/>
      <c r="D42" s="434"/>
      <c r="E42" s="434"/>
      <c r="F42" s="435"/>
      <c r="G42" s="436"/>
      <c r="H42" s="437"/>
      <c r="I42" s="858"/>
    </row>
    <row r="43" spans="2:30" ht="13.5">
      <c r="B43" s="434"/>
      <c r="C43" s="434"/>
      <c r="D43" s="434"/>
      <c r="E43" s="434"/>
      <c r="F43" s="435"/>
      <c r="G43" s="436"/>
      <c r="H43" s="437"/>
      <c r="I43" s="438"/>
      <c r="S43" s="881">
        <f>SUM('2007'!H41)</f>
        <v>16786650</v>
      </c>
    </row>
    <row r="44" spans="2:30" s="391" customFormat="1" ht="12.75">
      <c r="B44" s="352"/>
      <c r="C44" s="372"/>
      <c r="D44" s="352"/>
      <c r="E44" s="352"/>
      <c r="F44" s="372"/>
      <c r="G44" s="373"/>
      <c r="H44" s="878"/>
      <c r="I44" s="373"/>
      <c r="S44" s="882">
        <f>SUM('2008'!H41)</f>
        <v>0</v>
      </c>
    </row>
    <row r="45" spans="2:30" s="391" customFormat="1" ht="12.75">
      <c r="B45" s="352"/>
      <c r="C45" s="352"/>
      <c r="D45" s="352"/>
      <c r="E45" s="352"/>
      <c r="F45" s="352"/>
      <c r="G45" s="385"/>
      <c r="H45" s="868"/>
      <c r="I45" s="385"/>
      <c r="K45" s="352"/>
      <c r="L45" s="352"/>
      <c r="M45" s="352"/>
      <c r="N45" s="352"/>
      <c r="O45" s="352"/>
      <c r="P45" s="352"/>
      <c r="Q45" s="352"/>
      <c r="R45" s="352"/>
      <c r="S45" s="882">
        <f>SUM('2009'!H41)</f>
        <v>1148891900</v>
      </c>
    </row>
    <row r="46" spans="2:30" s="391" customFormat="1" ht="12.75">
      <c r="B46" s="352"/>
      <c r="C46" s="352"/>
      <c r="D46" s="352"/>
      <c r="E46" s="352"/>
      <c r="F46" s="352"/>
      <c r="G46" s="385"/>
      <c r="H46" s="868"/>
      <c r="I46" s="385"/>
      <c r="S46" s="882">
        <f>SUM('2010'!H41)</f>
        <v>1037500000</v>
      </c>
    </row>
    <row r="47" spans="2:30" s="391" customFormat="1" ht="12.75">
      <c r="B47" s="352"/>
      <c r="C47" s="352"/>
      <c r="D47" s="352"/>
      <c r="E47" s="352"/>
      <c r="F47" s="352"/>
      <c r="G47" s="385"/>
      <c r="H47" s="868"/>
      <c r="I47" s="385"/>
      <c r="K47" s="352"/>
      <c r="L47" s="352"/>
      <c r="M47" s="352"/>
      <c r="N47" s="352"/>
      <c r="O47" s="352"/>
      <c r="P47" s="352"/>
      <c r="Q47" s="352"/>
      <c r="R47" s="352"/>
      <c r="S47" s="882">
        <f>SUM('2011'!H41)</f>
        <v>988159000</v>
      </c>
    </row>
    <row r="48" spans="2:30" s="391" customFormat="1" ht="12.75">
      <c r="B48" s="352"/>
      <c r="C48" s="352"/>
      <c r="D48" s="352"/>
      <c r="E48" s="352"/>
      <c r="F48" s="352"/>
      <c r="G48" s="385"/>
      <c r="H48" s="868"/>
      <c r="I48" s="385"/>
      <c r="S48" s="882">
        <f>SUM('2012'!H41)</f>
        <v>1015934000</v>
      </c>
    </row>
    <row r="49" spans="2:19" s="391" customFormat="1" ht="12.75">
      <c r="B49" s="352"/>
      <c r="C49" s="352"/>
      <c r="D49" s="352"/>
      <c r="E49" s="352"/>
      <c r="F49" s="352"/>
      <c r="G49" s="385"/>
      <c r="H49" s="868"/>
      <c r="I49" s="385"/>
      <c r="K49" s="352"/>
      <c r="L49" s="352"/>
      <c r="M49" s="352"/>
      <c r="N49" s="352"/>
      <c r="O49" s="352"/>
      <c r="P49" s="352"/>
      <c r="Q49" s="352"/>
      <c r="R49" s="352"/>
      <c r="S49" s="882">
        <f>SUM('2013'!H41)</f>
        <v>1342391600</v>
      </c>
    </row>
    <row r="50" spans="2:19" s="391" customFormat="1" ht="12.75">
      <c r="B50" s="352"/>
      <c r="C50" s="352"/>
      <c r="D50" s="352"/>
      <c r="E50" s="352"/>
      <c r="F50" s="352"/>
      <c r="G50" s="385"/>
      <c r="H50" s="868"/>
      <c r="I50" s="385"/>
      <c r="S50" s="882">
        <f>SUM('2014'!H41)</f>
        <v>1510735900</v>
      </c>
    </row>
    <row r="51" spans="2:19" s="391" customFormat="1" ht="12.75">
      <c r="B51" s="352"/>
      <c r="C51" s="352"/>
      <c r="D51" s="352"/>
      <c r="E51" s="352"/>
      <c r="F51" s="352"/>
      <c r="G51" s="385"/>
      <c r="H51" s="868"/>
      <c r="I51" s="385"/>
      <c r="K51" s="352"/>
      <c r="L51" s="352"/>
      <c r="M51" s="352"/>
      <c r="N51" s="352"/>
      <c r="O51" s="352"/>
      <c r="P51" s="352"/>
      <c r="Q51" s="352"/>
      <c r="R51" s="352"/>
      <c r="S51" s="882">
        <f>SUM('2015'!H41)</f>
        <v>2215079272.02</v>
      </c>
    </row>
    <row r="52" spans="2:19" s="391" customFormat="1" ht="12.75">
      <c r="B52" s="352"/>
      <c r="C52" s="352"/>
      <c r="D52" s="352"/>
      <c r="E52" s="352"/>
      <c r="F52" s="352"/>
      <c r="G52" s="385"/>
      <c r="H52" s="868"/>
      <c r="I52" s="385"/>
      <c r="K52" s="352"/>
      <c r="L52" s="352"/>
      <c r="M52" s="352"/>
      <c r="N52" s="352"/>
      <c r="O52" s="352"/>
      <c r="P52" s="352"/>
      <c r="Q52" s="352"/>
      <c r="R52" s="352"/>
      <c r="S52" s="882">
        <f>SUM('2016'!H41)</f>
        <v>121200000</v>
      </c>
    </row>
    <row r="53" spans="2:19" ht="12.75">
      <c r="F53" s="372"/>
      <c r="H53" s="878"/>
      <c r="K53" s="391"/>
      <c r="L53" s="391"/>
      <c r="M53" s="391"/>
      <c r="N53" s="391"/>
      <c r="O53" s="391"/>
      <c r="P53" s="391"/>
      <c r="Q53" s="391"/>
      <c r="R53" s="391"/>
      <c r="S53" s="881">
        <f>SUM('2017'!H41)</f>
        <v>777300050</v>
      </c>
    </row>
    <row r="54" spans="2:19" ht="13.5">
      <c r="B54" s="374"/>
      <c r="D54" s="375"/>
      <c r="E54" s="376"/>
      <c r="F54" s="377"/>
      <c r="G54" s="377"/>
      <c r="H54" s="879"/>
      <c r="S54" s="881">
        <f>SUM(S43:S53)</f>
        <v>10173978372.02</v>
      </c>
    </row>
    <row r="55" spans="2:19" ht="13.5">
      <c r="B55" s="374"/>
      <c r="D55" s="375"/>
      <c r="E55" s="376"/>
      <c r="F55" s="378"/>
      <c r="G55" s="378"/>
      <c r="H55" s="879"/>
    </row>
    <row r="56" spans="2:19" ht="13.5">
      <c r="B56" s="374"/>
      <c r="D56" s="378"/>
      <c r="E56" s="378"/>
      <c r="F56" s="378"/>
      <c r="G56" s="378"/>
      <c r="H56" s="880"/>
    </row>
    <row r="57" spans="2:19" ht="13.5">
      <c r="B57" s="379"/>
      <c r="D57" s="380"/>
      <c r="E57" s="381"/>
      <c r="F57" s="381"/>
      <c r="G57" s="382"/>
      <c r="H57" s="880"/>
    </row>
    <row r="58" spans="2:19" ht="13.5">
      <c r="B58" s="379"/>
      <c r="D58" s="380"/>
      <c r="E58" s="381"/>
      <c r="F58" s="381"/>
      <c r="G58" s="382"/>
      <c r="H58" s="880"/>
    </row>
    <row r="59" spans="2:19" ht="13.5">
      <c r="B59" s="379"/>
      <c r="D59" s="375"/>
      <c r="E59" s="381"/>
      <c r="F59" s="381"/>
      <c r="G59" s="382"/>
      <c r="H59" s="879"/>
    </row>
    <row r="60" spans="2:19" ht="13.5">
      <c r="B60" s="379"/>
      <c r="D60" s="383"/>
      <c r="E60" s="376"/>
      <c r="F60" s="381"/>
      <c r="G60" s="382"/>
      <c r="H60" s="879"/>
    </row>
    <row r="61" spans="2:19" ht="13.5">
      <c r="B61" s="379"/>
      <c r="D61" s="375"/>
      <c r="E61" s="384"/>
      <c r="F61" s="375"/>
      <c r="G61" s="375"/>
      <c r="I61" s="868"/>
    </row>
    <row r="62" spans="2:19" ht="13.5">
      <c r="B62" s="379"/>
      <c r="E62" s="376"/>
      <c r="F62" s="375"/>
      <c r="G62" s="375"/>
    </row>
    <row r="63" spans="2:19">
      <c r="C63" s="372"/>
      <c r="F63" s="372"/>
    </row>
  </sheetData>
  <mergeCells count="30">
    <mergeCell ref="AB4:AB6"/>
    <mergeCell ref="AC4:AC6"/>
    <mergeCell ref="AD4:AD6"/>
    <mergeCell ref="W4:W6"/>
    <mergeCell ref="X4:X6"/>
    <mergeCell ref="Y4:Y6"/>
    <mergeCell ref="Z4:Z6"/>
    <mergeCell ref="AA4:AA6"/>
    <mergeCell ref="S4:S6"/>
    <mergeCell ref="T4:T6"/>
    <mergeCell ref="U4:U6"/>
    <mergeCell ref="V4:V6"/>
    <mergeCell ref="B41:E41"/>
    <mergeCell ref="J4:L4"/>
    <mergeCell ref="M4:O4"/>
    <mergeCell ref="J5:J6"/>
    <mergeCell ref="K5:K6"/>
    <mergeCell ref="L5:L6"/>
    <mergeCell ref="M5:M6"/>
    <mergeCell ref="N5:N6"/>
    <mergeCell ref="O5:O6"/>
    <mergeCell ref="B1:I1"/>
    <mergeCell ref="B2:I2"/>
    <mergeCell ref="B4:B6"/>
    <mergeCell ref="C4:C6"/>
    <mergeCell ref="D4:D6"/>
    <mergeCell ref="E4:E6"/>
    <mergeCell ref="G4:G6"/>
    <mergeCell ref="H4:H6"/>
    <mergeCell ref="I4:I6"/>
  </mergeCells>
  <phoneticPr fontId="2" type="noConversion"/>
  <printOptions horizontalCentered="1"/>
  <pageMargins left="0.75" right="0.75" top="0.75" bottom="0.75" header="0.511811023622047" footer="2.23"/>
  <pageSetup paperSize="5" scale="95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35</vt:i4>
      </vt:variant>
    </vt:vector>
  </HeadingPairs>
  <TitlesOfParts>
    <vt:vector size="67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REKAP TOTAL</vt:lpstr>
      <vt:lpstr>'2007'!Print_Area</vt:lpstr>
      <vt:lpstr>'2008'!Print_Area</vt:lpstr>
      <vt:lpstr>'2009'!Print_Area</vt:lpstr>
      <vt:lpstr>'2010'!Print_Area</vt:lpstr>
      <vt:lpstr>'2011'!Print_Area</vt:lpstr>
      <vt:lpstr>'2012'!Print_Area</vt:lpstr>
      <vt:lpstr>'2013'!Print_Area</vt:lpstr>
      <vt:lpstr>'2014'!Print_Area</vt:lpstr>
      <vt:lpstr>'2015'!Print_Area</vt:lpstr>
      <vt:lpstr>'2016'!Print_Area</vt:lpstr>
      <vt:lpstr>'2017'!Print_Area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2018-07-02T23:27:13Z</cp:lastPrinted>
  <dcterms:created xsi:type="dcterms:W3CDTF">2010-05-08T13:16:39Z</dcterms:created>
  <dcterms:modified xsi:type="dcterms:W3CDTF">2018-07-20T23:22:29Z</dcterms:modified>
</cp:coreProperties>
</file>